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Общая\КОМИТЕТ ФИНАНСОВ\Светличных Лариса\487-ГД от 04.12.2014\"/>
    </mc:Choice>
  </mc:AlternateContent>
  <bookViews>
    <workbookView xWindow="360" yWindow="135" windowWidth="19440" windowHeight="14370"/>
  </bookViews>
  <sheets>
    <sheet name="2015 год" sheetId="2" r:id="rId1"/>
  </sheets>
  <definedNames>
    <definedName name="_xlnm.Print_Titles" localSheetId="0">'2015 год'!$8:$9</definedName>
    <definedName name="_xlnm.Print_Area" localSheetId="0">'2015 год'!$A$1:$K$391</definedName>
  </definedNames>
  <calcPr calcId="152511"/>
</workbook>
</file>

<file path=xl/calcChain.xml><?xml version="1.0" encoding="utf-8"?>
<calcChain xmlns="http://schemas.openxmlformats.org/spreadsheetml/2006/main">
  <c r="K197" i="2" l="1"/>
  <c r="K194" i="2"/>
  <c r="K16" i="2"/>
  <c r="K14" i="2"/>
  <c r="K115" i="2" l="1"/>
  <c r="K113" i="2"/>
  <c r="K107" i="2"/>
  <c r="K106" i="2"/>
  <c r="K102" i="2"/>
  <c r="K100" i="2"/>
  <c r="K243" i="2" l="1"/>
  <c r="K242" i="2"/>
  <c r="K193" i="2" l="1"/>
  <c r="K169" i="2"/>
  <c r="K15" i="2"/>
  <c r="K375" i="2" l="1"/>
  <c r="K374" i="2" s="1"/>
  <c r="K13" i="2" l="1"/>
  <c r="K12" i="2" s="1"/>
  <c r="K389" i="2" l="1"/>
  <c r="K381" i="2"/>
  <c r="K371" i="2"/>
  <c r="K368" i="2"/>
  <c r="K365" i="2"/>
  <c r="K360" i="2"/>
  <c r="K357" i="2"/>
  <c r="K352" i="2"/>
  <c r="K347" i="2"/>
  <c r="K342" i="2"/>
  <c r="K340" i="2"/>
  <c r="K331" i="2"/>
  <c r="K328" i="2"/>
  <c r="K320" i="2"/>
  <c r="K316" i="2"/>
  <c r="K315" i="2" s="1"/>
  <c r="K310" i="2"/>
  <c r="K306" i="2"/>
  <c r="K303" i="2"/>
  <c r="K302" i="2" s="1"/>
  <c r="K300" i="2"/>
  <c r="K297" i="2"/>
  <c r="K290" i="2"/>
  <c r="K289" i="2" s="1"/>
  <c r="K286" i="2"/>
  <c r="K285" i="2" s="1"/>
  <c r="K283" i="2"/>
  <c r="K281" i="2"/>
  <c r="K277" i="2"/>
  <c r="K275" i="2"/>
  <c r="K273" i="2"/>
  <c r="K270" i="2"/>
  <c r="K267" i="2"/>
  <c r="K266" i="2" s="1"/>
  <c r="K262" i="2"/>
  <c r="K261" i="2" s="1"/>
  <c r="K259" i="2"/>
  <c r="K256" i="2"/>
  <c r="K253" i="2"/>
  <c r="K252" i="2" s="1"/>
  <c r="K249" i="2"/>
  <c r="K248" i="2" s="1"/>
  <c r="K246" i="2"/>
  <c r="K245" i="2" s="1"/>
  <c r="K241" i="2"/>
  <c r="K239" i="2"/>
  <c r="K233" i="2"/>
  <c r="K229" i="2"/>
  <c r="K224" i="2"/>
  <c r="K219" i="2"/>
  <c r="K217" i="2"/>
  <c r="K213" i="2"/>
  <c r="K208" i="2"/>
  <c r="K206" i="2"/>
  <c r="K202" i="2"/>
  <c r="K201" i="2"/>
  <c r="K199" i="2"/>
  <c r="K198" i="2" s="1"/>
  <c r="K195" i="2"/>
  <c r="K191" i="2"/>
  <c r="K189" i="2"/>
  <c r="K188" i="2" s="1"/>
  <c r="K185" i="2"/>
  <c r="K184" i="2" s="1"/>
  <c r="K182" i="2"/>
  <c r="K180" i="2"/>
  <c r="K178" i="2"/>
  <c r="K176" i="2"/>
  <c r="K172" i="2"/>
  <c r="K168" i="2" s="1"/>
  <c r="K165" i="2"/>
  <c r="K163" i="2"/>
  <c r="K160" i="2"/>
  <c r="K157" i="2" s="1"/>
  <c r="K158" i="2"/>
  <c r="K149" i="2"/>
  <c r="K148" i="2" s="1"/>
  <c r="K145" i="2"/>
  <c r="K143" i="2"/>
  <c r="K135" i="2"/>
  <c r="K133" i="2"/>
  <c r="K130" i="2"/>
  <c r="K139" i="2"/>
  <c r="K138" i="2" s="1"/>
  <c r="K126" i="2"/>
  <c r="K124" i="2"/>
  <c r="K118" i="2"/>
  <c r="K114" i="2"/>
  <c r="K112" i="2"/>
  <c r="K109" i="2"/>
  <c r="K105" i="2"/>
  <c r="K103" i="2"/>
  <c r="K101" i="2"/>
  <c r="K99" i="2"/>
  <c r="K97" i="2"/>
  <c r="K94" i="2"/>
  <c r="K88" i="2"/>
  <c r="K87" i="2" s="1"/>
  <c r="K85" i="2"/>
  <c r="K83" i="2"/>
  <c r="K78" i="2"/>
  <c r="K75" i="2"/>
  <c r="K70" i="2"/>
  <c r="K68" i="2"/>
  <c r="K66" i="2"/>
  <c r="K64" i="2"/>
  <c r="K54" i="2"/>
  <c r="K49" i="2"/>
  <c r="K60" i="2"/>
  <c r="K46" i="2"/>
  <c r="K45" i="2" s="1"/>
  <c r="K41" i="2"/>
  <c r="K38" i="2"/>
  <c r="K34" i="2"/>
  <c r="K33" i="2" s="1"/>
  <c r="K29" i="2"/>
  <c r="K27" i="2"/>
  <c r="K25" i="2"/>
  <c r="K21" i="2"/>
  <c r="K19" i="2"/>
  <c r="K17" i="2"/>
  <c r="K142" i="2" l="1"/>
  <c r="K232" i="2"/>
  <c r="K82" i="2"/>
  <c r="K162" i="2"/>
  <c r="K156" i="2" s="1"/>
  <c r="K280" i="2"/>
  <c r="K356" i="2"/>
  <c r="K37" i="2"/>
  <c r="K11" i="2"/>
  <c r="K108" i="2"/>
  <c r="K129" i="2"/>
  <c r="K128" i="2" s="1"/>
  <c r="K63" i="2"/>
  <c r="K62" i="2" s="1"/>
  <c r="K223" i="2"/>
  <c r="K296" i="2"/>
  <c r="K279" i="2"/>
  <c r="K48" i="2"/>
  <c r="K175" i="2"/>
  <c r="K167" i="2" s="1"/>
  <c r="K187" i="2"/>
  <c r="K255" i="2"/>
  <c r="K251" i="2" s="1"/>
  <c r="K269" i="2"/>
  <c r="K265" i="2" s="1"/>
  <c r="K319" i="2"/>
  <c r="K380" i="2"/>
  <c r="K355" i="2"/>
  <c r="K346" i="2"/>
  <c r="K330" i="2"/>
  <c r="K305" i="2"/>
  <c r="K288" i="2"/>
  <c r="K231" i="2"/>
  <c r="K216" i="2"/>
  <c r="K205" i="2"/>
  <c r="K141" i="2"/>
  <c r="K117" i="2"/>
  <c r="K93" i="2"/>
  <c r="K10" i="2" l="1"/>
  <c r="K204" i="2"/>
  <c r="K92" i="2"/>
  <c r="K391" i="2" l="1"/>
</calcChain>
</file>

<file path=xl/sharedStrings.xml><?xml version="1.0" encoding="utf-8"?>
<sst xmlns="http://schemas.openxmlformats.org/spreadsheetml/2006/main" count="1516" uniqueCount="405">
  <si>
    <t/>
  </si>
  <si>
    <t>870</t>
  </si>
  <si>
    <t>Расходы, всего</t>
  </si>
  <si>
    <t>Резервные средства</t>
  </si>
  <si>
    <t>4080704</t>
  </si>
  <si>
    <t>851</t>
  </si>
  <si>
    <t>4080059</t>
  </si>
  <si>
    <t>Уплата налога на имущество организаций и земельного налога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</si>
  <si>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</si>
  <si>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</si>
  <si>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</si>
  <si>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</si>
  <si>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244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</si>
  <si>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</si>
  <si>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</si>
  <si>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</si>
  <si>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</si>
  <si>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</si>
  <si>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</si>
  <si>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</si>
  <si>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4080000</t>
  </si>
  <si>
    <t>Непрограммное направление деятельности "Исполнение отдельных расходных обязательств муниципального образования"</t>
  </si>
  <si>
    <t>4045589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</si>
  <si>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</si>
  <si>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</si>
  <si>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</si>
  <si>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</si>
  <si>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4040000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</si>
  <si>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</si>
  <si>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</si>
  <si>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</si>
  <si>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</si>
  <si>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</si>
  <si>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</si>
  <si>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</si>
  <si>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</si>
  <si>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</si>
  <si>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</si>
  <si>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</si>
  <si>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4010000</t>
  </si>
  <si>
    <t>Непрограммное направление деятельности "Обеспечение деятельности органов местного самоуправления города Когалыма"</t>
  </si>
  <si>
    <t>4000000</t>
  </si>
  <si>
    <t>Непрограммные расходы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</si>
  <si>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</si>
  <si>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</si>
  <si>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</si>
  <si>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</si>
  <si>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3200204</t>
  </si>
  <si>
    <t>853</t>
  </si>
  <si>
    <t>Уплата иных платежей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</si>
  <si>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</si>
  <si>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</si>
  <si>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</si>
  <si>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414</t>
  </si>
  <si>
    <t>3109999</t>
  </si>
  <si>
    <t>Бюджетные инвестиции в объекты капитального строительства государственной (муниципальной) собственности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</si>
  <si>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</si>
  <si>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</si>
  <si>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</si>
  <si>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3105402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</si>
  <si>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</si>
  <si>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</si>
  <si>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3100000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</si>
  <si>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</si>
  <si>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</si>
  <si>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</si>
  <si>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3000059</t>
  </si>
  <si>
    <t>852</t>
  </si>
  <si>
    <t>Уплата прочих налогов, сборов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</si>
  <si>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</si>
  <si>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3000000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</si>
  <si>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</si>
  <si>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2309999</t>
  </si>
  <si>
    <t>622</t>
  </si>
  <si>
    <t>Субсидии автономным учреждениям на иные цели</t>
  </si>
  <si>
    <t>Реализация мероприятий муниципальной программы "Профилактика экстремизма в городе Когалыме на 2014-2017 годы"</t>
  </si>
  <si>
    <t>2300000</t>
  </si>
  <si>
    <t>Муниципальная программа "Профилактика экстремизма в городе Когалыме на 2014-2017 годы"</t>
  </si>
  <si>
    <t>2200240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</si>
  <si>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</si>
  <si>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</si>
  <si>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</si>
  <si>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2200000</t>
  </si>
  <si>
    <t>Муниципальная программа "Управление муниципальным имуществом  города Когалыма на 2014-2017 годы"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</si>
  <si>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</si>
  <si>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</si>
  <si>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2140000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</si>
  <si>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</si>
  <si>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</si>
  <si>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</si>
  <si>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2130059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</si>
  <si>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</si>
  <si>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</si>
  <si>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</si>
  <si>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2130000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</si>
  <si>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</si>
  <si>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2119999</t>
  </si>
  <si>
    <t>313</t>
  </si>
  <si>
    <t>Пособия, компенсации, меры социальной поддержки по публичным нормативным обязательствам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</si>
  <si>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</si>
  <si>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2110000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</si>
  <si>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</si>
  <si>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2100000</t>
  </si>
  <si>
    <t>Муниципальная программа "Поддержка развития институтов гражданского общества города Когалыма на 2014-2017 годы"</t>
  </si>
  <si>
    <t>730</t>
  </si>
  <si>
    <t>1922188</t>
  </si>
  <si>
    <t>Обслуживание муниципального долга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</si>
  <si>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</si>
  <si>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1920000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</si>
  <si>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</si>
  <si>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</si>
  <si>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</si>
  <si>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</si>
  <si>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</si>
  <si>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1910000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</si>
  <si>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</si>
  <si>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1900000</t>
  </si>
  <si>
    <t>Муниципальная программа "Управление муниципальными финансами в городе Когалыме на 2014-2017 годы"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</si>
  <si>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</si>
  <si>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</si>
  <si>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</si>
  <si>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</si>
  <si>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</si>
  <si>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</si>
  <si>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</si>
  <si>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</si>
  <si>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1860000</t>
  </si>
  <si>
    <t>Подпрограмма "Дорожное хозяйство" муниципальной программы "Развитие транспортной системы города Когалыма на 2014 – 2017 годы"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</si>
  <si>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</si>
  <si>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</si>
  <si>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1820000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</si>
  <si>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</si>
  <si>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1800000</t>
  </si>
  <si>
    <t>Муниципальная программа "Развитие транспортной системы города Когалыма на 2014 – 2017 годы"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</si>
  <si>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</si>
  <si>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</si>
  <si>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1670000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</si>
  <si>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</si>
  <si>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</si>
  <si>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</si>
  <si>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</si>
  <si>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</si>
  <si>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1620000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</si>
  <si>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</si>
  <si>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</si>
  <si>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</si>
  <si>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1610000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</si>
  <si>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</si>
  <si>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1600000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</si>
  <si>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</si>
  <si>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</si>
  <si>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</si>
  <si>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1430000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</si>
  <si>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</si>
  <si>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</si>
  <si>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</si>
  <si>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1420000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</si>
  <si>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</si>
  <si>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1415414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</si>
  <si>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</si>
  <si>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</si>
  <si>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</si>
  <si>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</si>
  <si>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</si>
  <si>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</si>
  <si>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</si>
  <si>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</si>
  <si>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</si>
  <si>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1335931</t>
  </si>
  <si>
    <t>1335930</t>
  </si>
  <si>
    <t>1330000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</si>
  <si>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</si>
  <si>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</si>
  <si>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1320204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</si>
  <si>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</si>
  <si>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1320000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</si>
  <si>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</si>
  <si>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</si>
  <si>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</si>
  <si>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</si>
  <si>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</si>
  <si>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</si>
  <si>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</si>
  <si>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1310000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</si>
  <si>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</si>
  <si>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1300000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</si>
  <si>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</si>
  <si>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</si>
  <si>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</si>
  <si>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1270000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</si>
  <si>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</si>
  <si>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</si>
  <si>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</si>
  <si>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</si>
  <si>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</si>
  <si>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1220000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</si>
  <si>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</si>
  <si>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1219999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</si>
  <si>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</si>
  <si>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</si>
  <si>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</si>
  <si>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1215430</t>
  </si>
  <si>
    <t>Субсидии на капитальный ремонт (с заменой) газопроводов, систем теплоснабжения, водоснабжения и водоотведения для подготовки к осенне-зимнему периоду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</si>
  <si>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</si>
  <si>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</si>
  <si>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</si>
  <si>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</si>
  <si>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1210000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</si>
  <si>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</si>
  <si>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1200000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</si>
  <si>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</si>
  <si>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</si>
  <si>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</si>
  <si>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1160000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</si>
  <si>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</si>
  <si>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322</t>
  </si>
  <si>
    <t>1159999</t>
  </si>
  <si>
    <t>Субсидии гражданам на приобретение жилья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</si>
  <si>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</si>
  <si>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</si>
  <si>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</si>
  <si>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1155440</t>
  </si>
  <si>
    <t>1155135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</si>
  <si>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</si>
  <si>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1150000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</si>
  <si>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</si>
  <si>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1139999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</si>
  <si>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</si>
  <si>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</si>
  <si>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</si>
  <si>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Субсидии на приобретение жилья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</si>
  <si>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1130000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</si>
  <si>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</si>
  <si>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1100000</t>
  </si>
  <si>
    <t>Муниципальная программа "Обеспечение доступным и комфортным жильем жителей города Когалыма в 2014-2017 годах"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</si>
  <si>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</si>
  <si>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</si>
  <si>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</si>
  <si>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</si>
  <si>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0880000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</si>
  <si>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</si>
  <si>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</si>
  <si>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</si>
  <si>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</si>
  <si>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</si>
  <si>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0820000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</si>
  <si>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</si>
  <si>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</si>
  <si>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</si>
  <si>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</si>
  <si>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</si>
  <si>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</si>
  <si>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</si>
  <si>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0730000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</si>
  <si>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</si>
  <si>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</si>
  <si>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</si>
  <si>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</si>
  <si>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</si>
  <si>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0710000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</si>
  <si>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</si>
  <si>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0700000</t>
  </si>
  <si>
    <t>Муниципальная программа "Содействие занятости населения города Когалыма на 2014-2017 годы"</t>
  </si>
  <si>
    <t>0630204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</si>
  <si>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</si>
  <si>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0630000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</si>
  <si>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</si>
  <si>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0619999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</si>
  <si>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</si>
  <si>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0615530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</si>
  <si>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</si>
  <si>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</si>
  <si>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0610000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</si>
  <si>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</si>
  <si>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0600000</t>
  </si>
  <si>
    <t>Муниципальная программа "Развитие физической культуры и спорта в городе Когалыме на 2014-2017 годы"</t>
  </si>
  <si>
    <t>0540240</t>
  </si>
  <si>
    <t>0540204</t>
  </si>
  <si>
    <t>0540059</t>
  </si>
  <si>
    <t>0540000</t>
  </si>
  <si>
    <t>0529999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</si>
  <si>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</si>
  <si>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</si>
  <si>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</si>
  <si>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</si>
  <si>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</si>
  <si>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0520000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</si>
  <si>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</si>
  <si>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0519999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</si>
  <si>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</si>
  <si>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</si>
  <si>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</si>
  <si>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</si>
  <si>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</si>
  <si>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</si>
  <si>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0515144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</si>
  <si>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</si>
  <si>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</si>
  <si>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</si>
  <si>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</si>
  <si>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</si>
  <si>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0500000</t>
  </si>
  <si>
    <t>Муниципальная программа "Развитие культуры в городе Когалыме на 2014-2017 годы"</t>
  </si>
  <si>
    <t>0409999</t>
  </si>
  <si>
    <t>Реализация мероприятий в рамках муниципальной программы "Доступная среда в городе Когалыме на 2014-2017 годы"</t>
  </si>
  <si>
    <t>0400000</t>
  </si>
  <si>
    <t>Муниципальная программа "Доступная среда в городе Когалыме на 2014-2017 годы"</t>
  </si>
  <si>
    <t>0345512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</si>
  <si>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</si>
  <si>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</si>
  <si>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</si>
  <si>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</si>
  <si>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</si>
  <si>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0340000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</si>
  <si>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</si>
  <si>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0319999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</si>
  <si>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</si>
  <si>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</si>
  <si>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</si>
  <si>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0315509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</si>
  <si>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</si>
  <si>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0315508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</si>
  <si>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</si>
  <si>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</si>
  <si>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</si>
  <si>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0315260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</si>
  <si>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</si>
  <si>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0310000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</si>
  <si>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</si>
  <si>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0300000</t>
  </si>
  <si>
    <t>Муниципальная программа "Социальная поддержка жителей города Когалыма на 2014 – 2017 годы"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</si>
  <si>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</si>
  <si>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</si>
  <si>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0260204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</si>
  <si>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</si>
  <si>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0260059</t>
  </si>
  <si>
    <t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2014-2017 годы"</t>
  </si>
  <si>
    <t>0260000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</si>
  <si>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</si>
  <si>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0259999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</si>
  <si>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</si>
  <si>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0250000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</si>
  <si>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</si>
  <si>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</si>
  <si>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</si>
  <si>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</si>
  <si>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</si>
  <si>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0240000</t>
  </si>
  <si>
    <t>Подпрограмма "Молодежь города Когалыма" муниципальной программы "Развитие образования в городе Когалыме на 2014-2017 годы"</t>
  </si>
  <si>
    <t>0230059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</si>
  <si>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</si>
  <si>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0230000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</si>
  <si>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</si>
  <si>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0229999</t>
  </si>
  <si>
    <t>Премии и гранты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</si>
  <si>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</si>
  <si>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0225507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</si>
  <si>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</si>
  <si>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0225506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</si>
  <si>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</si>
  <si>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</si>
  <si>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</si>
  <si>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</si>
  <si>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</si>
  <si>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</si>
  <si>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</si>
  <si>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</si>
  <si>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</si>
  <si>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</si>
  <si>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</si>
  <si>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</si>
  <si>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</si>
  <si>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0200000</t>
  </si>
  <si>
    <t>Муниципальная программа "Развитие образования в городе Когалыме на 2014-2017 годы"</t>
  </si>
  <si>
    <t>КВР</t>
  </si>
  <si>
    <t>КЦСР</t>
  </si>
  <si>
    <t>Наименование показателя</t>
  </si>
  <si>
    <t>Сумма на год</t>
  </si>
  <si>
    <t>Приложение 5</t>
  </si>
  <si>
    <t>к решению Думы</t>
  </si>
  <si>
    <t>города Когалыма</t>
  </si>
  <si>
    <t>тыс.руб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</si>
  <si>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2014-2017 годы"</t>
  </si>
  <si>
    <t xml:space="preserve"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2015 год
</t>
  </si>
  <si>
    <t>Бюджетные инвестиции в соответствии с концессионными соглашениями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</si>
  <si>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</si>
  <si>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</si>
  <si>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1215431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</si>
  <si>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</si>
  <si>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</si>
  <si>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</si>
  <si>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</si>
  <si>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</si>
  <si>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Резервный фонд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</si>
  <si>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</si>
  <si>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</si>
  <si>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Субсидии на содействие развитию исторических и иных местных традиций,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</si>
  <si>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</si>
  <si>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</si>
  <si>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</si>
  <si>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</si>
  <si>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</si>
  <si>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</si>
  <si>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</si>
  <si>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от 04.12.2014 №487-ГД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</si>
</sst>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;;"/>
    <numFmt numFmtId="166" formatCode="0000000;;"/>
    <numFmt numFmtId="167" formatCode="000"/>
    <numFmt numFmtId="168" formatCode="0000"/>
    <numFmt numFmtId="169" formatCode="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1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/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Border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2" fillId="0" borderId="20" xfId="1" applyNumberFormat="1" applyFont="1" applyFill="1" applyBorder="1" applyAlignment="1" applyProtection="1">
      <alignment horizontal="centerContinuous" vertical="top"/>
      <protection hidden="1"/>
    </xf>
    <xf numFmtId="0" fontId="2" fillId="0" borderId="19" xfId="1" applyNumberFormat="1" applyFont="1" applyFill="1" applyBorder="1" applyAlignment="1" applyProtection="1">
      <alignment horizontal="centerContinuous" vertical="top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2" fillId="0" borderId="0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Border="1" applyProtection="1">
      <protection hidden="1"/>
    </xf>
    <xf numFmtId="169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5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5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10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10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Continuous" vertical="top"/>
      <protection hidden="1"/>
    </xf>
    <xf numFmtId="0" fontId="2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3" xfId="1" applyNumberFormat="1" applyFont="1" applyFill="1" applyBorder="1" applyAlignment="1" applyProtection="1">
      <alignment horizontal="center" vertical="center"/>
      <protection hidden="1"/>
    </xf>
    <xf numFmtId="167" fontId="3" fillId="0" borderId="10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10" xfId="1" applyNumberFormat="1" applyFont="1" applyFill="1" applyBorder="1" applyAlignment="1" applyProtection="1">
      <alignment vertical="center" wrapText="1"/>
      <protection hidden="1"/>
    </xf>
    <xf numFmtId="169" fontId="3" fillId="0" borderId="10" xfId="1" applyNumberFormat="1" applyFont="1" applyFill="1" applyBorder="1" applyAlignment="1" applyProtection="1">
      <alignment vertical="center" wrapText="1"/>
      <protection hidden="1"/>
    </xf>
    <xf numFmtId="169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10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0" fontId="4" fillId="0" borderId="0" xfId="1" applyFont="1" applyFill="1" applyAlignment="1" applyProtection="1">
      <alignment horizontal="left"/>
      <protection hidden="1"/>
    </xf>
    <xf numFmtId="0" fontId="4" fillId="0" borderId="0" xfId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 vertical="top" wrapText="1"/>
      <protection hidden="1"/>
    </xf>
    <xf numFmtId="167" fontId="3" fillId="0" borderId="10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10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10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9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25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14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13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7" xfId="1" applyNumberFormat="1" applyFont="1" applyFill="1" applyBorder="1" applyAlignment="1" applyProtection="1">
      <alignment horizontal="left"/>
      <protection hidden="1"/>
    </xf>
    <xf numFmtId="0" fontId="2" fillId="0" borderId="24" xfId="1" applyNumberFormat="1" applyFont="1" applyFill="1" applyBorder="1" applyAlignment="1" applyProtection="1">
      <alignment horizontal="left"/>
      <protection hidden="1"/>
    </xf>
    <xf numFmtId="0" fontId="2" fillId="0" borderId="22" xfId="1" applyNumberFormat="1" applyFont="1" applyFill="1" applyBorder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1"/>
  <sheetViews>
    <sheetView showGridLines="0" tabSelected="1" view="pageBreakPreview" topLeftCell="A376" zoomScale="60" zoomScaleNormal="60" workbookViewId="0">
      <selection activeCell="K7" sqref="K7"/>
    </sheetView>
  </sheetViews>
  <sheetFormatPr defaultColWidth="9.140625" defaultRowHeight="23.25" x14ac:dyDescent="0.35"/>
  <cols>
    <col min="1" max="1" width="0.5703125" style="3" customWidth="1"/>
    <col min="2" max="7" width="0" style="3" hidden="1" customWidth="1"/>
    <col min="8" max="8" width="122" style="3" customWidth="1"/>
    <col min="9" max="9" width="15.7109375" style="28" customWidth="1"/>
    <col min="10" max="10" width="8.42578125" style="28" customWidth="1"/>
    <col min="11" max="11" width="25" style="27" customWidth="1"/>
    <col min="12" max="13" width="27.85546875" style="3" customWidth="1"/>
    <col min="14" max="244" width="9.140625" style="3" customWidth="1"/>
    <col min="245" max="16384" width="9.140625" style="3"/>
  </cols>
  <sheetData>
    <row r="1" spans="1:12" ht="18.75" customHeight="1" x14ac:dyDescent="0.35">
      <c r="A1" s="1"/>
      <c r="B1" s="2"/>
      <c r="C1" s="2"/>
      <c r="D1" s="2"/>
      <c r="E1" s="2"/>
      <c r="F1" s="2"/>
      <c r="G1" s="2"/>
      <c r="H1" s="1"/>
      <c r="I1" s="23"/>
      <c r="J1" s="58" t="s">
        <v>378</v>
      </c>
      <c r="K1" s="58"/>
      <c r="L1" s="2"/>
    </row>
    <row r="2" spans="1:12" ht="18.75" customHeight="1" x14ac:dyDescent="0.35">
      <c r="A2" s="4"/>
      <c r="B2" s="4"/>
      <c r="C2" s="4"/>
      <c r="D2" s="4"/>
      <c r="E2" s="4"/>
      <c r="F2" s="4"/>
      <c r="G2" s="4"/>
      <c r="H2" s="1"/>
      <c r="I2" s="23"/>
      <c r="J2" s="58" t="s">
        <v>379</v>
      </c>
      <c r="K2" s="58"/>
      <c r="L2" s="6"/>
    </row>
    <row r="3" spans="1:12" ht="18.75" customHeight="1" x14ac:dyDescent="0.35">
      <c r="A3" s="7"/>
      <c r="B3" s="7"/>
      <c r="C3" s="7"/>
      <c r="D3" s="7"/>
      <c r="E3" s="7"/>
      <c r="F3" s="7"/>
      <c r="G3" s="7"/>
      <c r="H3" s="1"/>
      <c r="I3" s="23"/>
      <c r="J3" s="58" t="s">
        <v>380</v>
      </c>
      <c r="K3" s="58"/>
      <c r="L3" s="6"/>
    </row>
    <row r="4" spans="1:12" ht="18.75" customHeight="1" x14ac:dyDescent="0.35">
      <c r="A4" s="4"/>
      <c r="B4" s="4"/>
      <c r="C4" s="4"/>
      <c r="D4" s="4"/>
      <c r="E4" s="4"/>
      <c r="F4" s="4"/>
      <c r="G4" s="4"/>
      <c r="H4" s="29"/>
      <c r="I4" s="24"/>
      <c r="J4" s="59" t="s">
        <v>404</v>
      </c>
      <c r="K4" s="59"/>
      <c r="L4" s="6"/>
    </row>
    <row r="5" spans="1:12" ht="12.75" customHeight="1" x14ac:dyDescent="0.35">
      <c r="A5" s="4"/>
      <c r="B5" s="4"/>
      <c r="C5" s="4"/>
      <c r="D5" s="4"/>
      <c r="E5" s="4"/>
      <c r="F5" s="4"/>
      <c r="G5" s="4"/>
      <c r="H5" s="29"/>
      <c r="I5" s="24"/>
      <c r="J5" s="24"/>
      <c r="K5" s="36"/>
      <c r="L5" s="6"/>
    </row>
    <row r="6" spans="1:12" ht="75.75" customHeight="1" x14ac:dyDescent="0.35">
      <c r="A6" s="4"/>
      <c r="B6" s="4"/>
      <c r="C6" s="4"/>
      <c r="D6" s="4"/>
      <c r="E6" s="4"/>
      <c r="F6" s="4"/>
      <c r="G6" s="4"/>
      <c r="H6" s="60" t="s">
        <v>383</v>
      </c>
      <c r="I6" s="60"/>
      <c r="J6" s="60"/>
      <c r="K6" s="60"/>
      <c r="L6" s="6"/>
    </row>
    <row r="7" spans="1:12" ht="38.25" customHeight="1" thickBot="1" x14ac:dyDescent="0.4">
      <c r="A7" s="9"/>
      <c r="B7" s="9"/>
      <c r="C7" s="9"/>
      <c r="D7" s="9"/>
      <c r="E7" s="9"/>
      <c r="F7" s="9"/>
      <c r="G7" s="9"/>
      <c r="H7" s="5"/>
      <c r="I7" s="5"/>
      <c r="J7" s="5"/>
      <c r="K7" s="8" t="s">
        <v>381</v>
      </c>
      <c r="L7" s="6"/>
    </row>
    <row r="8" spans="1:12" ht="51.75" customHeight="1" thickBot="1" x14ac:dyDescent="0.4">
      <c r="A8" s="11"/>
      <c r="B8" s="12"/>
      <c r="C8" s="12"/>
      <c r="D8" s="12" t="s">
        <v>376</v>
      </c>
      <c r="E8" s="13" t="s">
        <v>376</v>
      </c>
      <c r="F8" s="13" t="s">
        <v>376</v>
      </c>
      <c r="G8" s="13" t="s">
        <v>376</v>
      </c>
      <c r="H8" s="44" t="s">
        <v>376</v>
      </c>
      <c r="I8" s="45" t="s">
        <v>375</v>
      </c>
      <c r="J8" s="46" t="s">
        <v>374</v>
      </c>
      <c r="K8" s="47" t="s">
        <v>377</v>
      </c>
      <c r="L8" s="19" t="s">
        <v>0</v>
      </c>
    </row>
    <row r="9" spans="1:12" ht="28.5" customHeight="1" thickBot="1" x14ac:dyDescent="0.4">
      <c r="A9" s="14"/>
      <c r="B9" s="10"/>
      <c r="C9" s="10"/>
      <c r="D9" s="10"/>
      <c r="E9" s="15">
        <v>1</v>
      </c>
      <c r="F9" s="15"/>
      <c r="G9" s="16"/>
      <c r="H9" s="30">
        <v>1</v>
      </c>
      <c r="I9" s="31">
        <v>2</v>
      </c>
      <c r="J9" s="31">
        <v>3</v>
      </c>
      <c r="K9" s="31">
        <v>4</v>
      </c>
      <c r="L9" s="32" t="s">
        <v>0</v>
      </c>
    </row>
    <row r="10" spans="1:12" ht="57" customHeight="1" x14ac:dyDescent="0.35">
      <c r="A10" s="11"/>
      <c r="B10" s="68" t="s">
        <v>373</v>
      </c>
      <c r="C10" s="68"/>
      <c r="D10" s="68"/>
      <c r="E10" s="68"/>
      <c r="F10" s="68"/>
      <c r="G10" s="68"/>
      <c r="H10" s="69"/>
      <c r="I10" s="17" t="s">
        <v>372</v>
      </c>
      <c r="J10" s="18" t="s">
        <v>0</v>
      </c>
      <c r="K10" s="25">
        <f>K11+K33+K37+K45+K48</f>
        <v>1923920.3</v>
      </c>
      <c r="L10" s="19" t="s">
        <v>0</v>
      </c>
    </row>
    <row r="11" spans="1:12" ht="69" customHeight="1" x14ac:dyDescent="0.35">
      <c r="A11" s="11"/>
      <c r="B11" s="37"/>
      <c r="C11" s="63" t="s">
        <v>371</v>
      </c>
      <c r="D11" s="63"/>
      <c r="E11" s="63"/>
      <c r="F11" s="63"/>
      <c r="G11" s="63"/>
      <c r="H11" s="64"/>
      <c r="I11" s="33" t="s">
        <v>370</v>
      </c>
      <c r="J11" s="34" t="s">
        <v>0</v>
      </c>
      <c r="K11" s="35">
        <f>K12+K17+K19+K21+K23+K25+K27+K29+K15</f>
        <v>1854168.2</v>
      </c>
      <c r="L11" s="19" t="s">
        <v>0</v>
      </c>
    </row>
    <row r="12" spans="1:12" ht="90.75" customHeight="1" x14ac:dyDescent="0.35">
      <c r="A12" s="11"/>
      <c r="B12" s="63" t="s">
        <v>369</v>
      </c>
      <c r="C12" s="63"/>
      <c r="D12" s="63"/>
      <c r="E12" s="63"/>
      <c r="F12" s="63"/>
      <c r="G12" s="63"/>
      <c r="H12" s="64"/>
      <c r="I12" s="33" t="s">
        <v>368</v>
      </c>
      <c r="J12" s="34" t="s">
        <v>0</v>
      </c>
      <c r="K12" s="35">
        <f>K13+K14</f>
        <v>330803.60000000003</v>
      </c>
      <c r="L12" s="19" t="s">
        <v>0</v>
      </c>
    </row>
    <row r="13" spans="1:12" ht="74.25" customHeight="1" x14ac:dyDescent="0.35">
      <c r="A13" s="11"/>
      <c r="B13" s="38"/>
      <c r="C13" s="38"/>
      <c r="D13" s="38"/>
      <c r="E13" s="39"/>
      <c r="F13" s="40"/>
      <c r="G13" s="61" t="s">
        <v>92</v>
      </c>
      <c r="H13" s="62"/>
      <c r="I13" s="33" t="s">
        <v>368</v>
      </c>
      <c r="J13" s="34" t="s">
        <v>91</v>
      </c>
      <c r="K13" s="35">
        <f>281554.4+790.9</f>
        <v>282345.30000000005</v>
      </c>
      <c r="L13" s="19" t="s">
        <v>0</v>
      </c>
    </row>
    <row r="14" spans="1:12" ht="28.5" customHeight="1" x14ac:dyDescent="0.35">
      <c r="A14" s="11"/>
      <c r="B14" s="38"/>
      <c r="C14" s="38"/>
      <c r="D14" s="38"/>
      <c r="E14" s="39"/>
      <c r="F14" s="40"/>
      <c r="G14" s="61" t="s">
        <v>74</v>
      </c>
      <c r="H14" s="62"/>
      <c r="I14" s="33" t="s">
        <v>368</v>
      </c>
      <c r="J14" s="34" t="s">
        <v>73</v>
      </c>
      <c r="K14" s="35">
        <f>77627.6-22239.3-6930</f>
        <v>48458.3</v>
      </c>
      <c r="L14" s="19" t="s">
        <v>0</v>
      </c>
    </row>
    <row r="15" spans="1:12" ht="99" customHeight="1" x14ac:dyDescent="0.35">
      <c r="A15" s="11"/>
      <c r="B15" s="51"/>
      <c r="C15" s="51"/>
      <c r="D15" s="51"/>
      <c r="E15" s="40"/>
      <c r="F15" s="40"/>
      <c r="G15" s="49"/>
      <c r="H15" s="50" t="s">
        <v>385</v>
      </c>
      <c r="I15" s="33">
        <v>225431</v>
      </c>
      <c r="J15" s="34"/>
      <c r="K15" s="35">
        <f>K16</f>
        <v>29169.3</v>
      </c>
      <c r="L15" s="19"/>
    </row>
    <row r="16" spans="1:12" ht="28.5" customHeight="1" x14ac:dyDescent="0.35">
      <c r="A16" s="11"/>
      <c r="B16" s="51"/>
      <c r="C16" s="51"/>
      <c r="D16" s="51"/>
      <c r="E16" s="40"/>
      <c r="F16" s="40"/>
      <c r="G16" s="49"/>
      <c r="H16" s="52" t="s">
        <v>74</v>
      </c>
      <c r="I16" s="33">
        <v>225431</v>
      </c>
      <c r="J16" s="34">
        <v>622</v>
      </c>
      <c r="K16" s="35">
        <f>22239.3+6930</f>
        <v>29169.3</v>
      </c>
      <c r="L16" s="19"/>
    </row>
    <row r="17" spans="1:12" ht="186.75" customHeight="1" x14ac:dyDescent="0.35">
      <c r="A17" s="11"/>
      <c r="B17" s="63" t="s">
        <v>367</v>
      </c>
      <c r="C17" s="63"/>
      <c r="D17" s="63"/>
      <c r="E17" s="63"/>
      <c r="F17" s="63"/>
      <c r="G17" s="63"/>
      <c r="H17" s="64"/>
      <c r="I17" s="33" t="s">
        <v>366</v>
      </c>
      <c r="J17" s="34" t="s">
        <v>0</v>
      </c>
      <c r="K17" s="35">
        <f>K18</f>
        <v>2618.8000000000002</v>
      </c>
      <c r="L17" s="19" t="s">
        <v>0</v>
      </c>
    </row>
    <row r="18" spans="1:12" ht="63.75" customHeight="1" x14ac:dyDescent="0.35">
      <c r="A18" s="11"/>
      <c r="B18" s="38"/>
      <c r="C18" s="38"/>
      <c r="D18" s="38"/>
      <c r="E18" s="39"/>
      <c r="F18" s="40"/>
      <c r="G18" s="61" t="s">
        <v>92</v>
      </c>
      <c r="H18" s="62"/>
      <c r="I18" s="33" t="s">
        <v>366</v>
      </c>
      <c r="J18" s="34" t="s">
        <v>91</v>
      </c>
      <c r="K18" s="35">
        <v>2618.8000000000002</v>
      </c>
      <c r="L18" s="19" t="s">
        <v>0</v>
      </c>
    </row>
    <row r="19" spans="1:12" ht="93.75" customHeight="1" x14ac:dyDescent="0.35">
      <c r="A19" s="11"/>
      <c r="B19" s="63" t="s">
        <v>365</v>
      </c>
      <c r="C19" s="63"/>
      <c r="D19" s="63"/>
      <c r="E19" s="63"/>
      <c r="F19" s="63"/>
      <c r="G19" s="63"/>
      <c r="H19" s="64"/>
      <c r="I19" s="33" t="s">
        <v>364</v>
      </c>
      <c r="J19" s="34" t="s">
        <v>0</v>
      </c>
      <c r="K19" s="35">
        <f>K20</f>
        <v>735718</v>
      </c>
      <c r="L19" s="19" t="s">
        <v>0</v>
      </c>
    </row>
    <row r="20" spans="1:12" ht="71.25" customHeight="1" x14ac:dyDescent="0.35">
      <c r="A20" s="11"/>
      <c r="B20" s="38"/>
      <c r="C20" s="38"/>
      <c r="D20" s="38"/>
      <c r="E20" s="39"/>
      <c r="F20" s="40"/>
      <c r="G20" s="61" t="s">
        <v>92</v>
      </c>
      <c r="H20" s="62"/>
      <c r="I20" s="33" t="s">
        <v>364</v>
      </c>
      <c r="J20" s="34" t="s">
        <v>91</v>
      </c>
      <c r="K20" s="35">
        <v>735718</v>
      </c>
      <c r="L20" s="19" t="s">
        <v>0</v>
      </c>
    </row>
    <row r="21" spans="1:12" ht="111" customHeight="1" x14ac:dyDescent="0.35">
      <c r="A21" s="11"/>
      <c r="B21" s="63" t="s">
        <v>363</v>
      </c>
      <c r="C21" s="63"/>
      <c r="D21" s="63"/>
      <c r="E21" s="63"/>
      <c r="F21" s="63"/>
      <c r="G21" s="63"/>
      <c r="H21" s="64"/>
      <c r="I21" s="33" t="s">
        <v>362</v>
      </c>
      <c r="J21" s="34" t="s">
        <v>0</v>
      </c>
      <c r="K21" s="35">
        <f>K22</f>
        <v>633735</v>
      </c>
      <c r="L21" s="19" t="s">
        <v>0</v>
      </c>
    </row>
    <row r="22" spans="1:12" ht="70.5" customHeight="1" x14ac:dyDescent="0.35">
      <c r="A22" s="11"/>
      <c r="B22" s="38"/>
      <c r="C22" s="38"/>
      <c r="D22" s="38"/>
      <c r="E22" s="39"/>
      <c r="F22" s="40"/>
      <c r="G22" s="61" t="s">
        <v>92</v>
      </c>
      <c r="H22" s="62"/>
      <c r="I22" s="33" t="s">
        <v>362</v>
      </c>
      <c r="J22" s="34" t="s">
        <v>91</v>
      </c>
      <c r="K22" s="35">
        <v>633735</v>
      </c>
      <c r="L22" s="19" t="s">
        <v>0</v>
      </c>
    </row>
    <row r="23" spans="1:12" ht="138.75" customHeight="1" x14ac:dyDescent="0.35">
      <c r="A23" s="11"/>
      <c r="B23" s="63" t="s">
        <v>361</v>
      </c>
      <c r="C23" s="63"/>
      <c r="D23" s="63"/>
      <c r="E23" s="63"/>
      <c r="F23" s="63"/>
      <c r="G23" s="63"/>
      <c r="H23" s="64"/>
      <c r="I23" s="33" t="s">
        <v>360</v>
      </c>
      <c r="J23" s="34" t="s">
        <v>0</v>
      </c>
      <c r="K23" s="35">
        <v>61969</v>
      </c>
      <c r="L23" s="19" t="s">
        <v>0</v>
      </c>
    </row>
    <row r="24" spans="1:12" ht="23.25" customHeight="1" x14ac:dyDescent="0.35">
      <c r="A24" s="11"/>
      <c r="B24" s="38"/>
      <c r="C24" s="38"/>
      <c r="D24" s="38"/>
      <c r="E24" s="39"/>
      <c r="F24" s="40"/>
      <c r="G24" s="61" t="s">
        <v>74</v>
      </c>
      <c r="H24" s="62"/>
      <c r="I24" s="33" t="s">
        <v>360</v>
      </c>
      <c r="J24" s="34" t="s">
        <v>73</v>
      </c>
      <c r="K24" s="35">
        <v>61969</v>
      </c>
      <c r="L24" s="19" t="s">
        <v>0</v>
      </c>
    </row>
    <row r="25" spans="1:12" ht="111.75" customHeight="1" x14ac:dyDescent="0.35">
      <c r="A25" s="11"/>
      <c r="B25" s="63" t="s">
        <v>359</v>
      </c>
      <c r="C25" s="63"/>
      <c r="D25" s="63"/>
      <c r="E25" s="63"/>
      <c r="F25" s="63"/>
      <c r="G25" s="63"/>
      <c r="H25" s="64"/>
      <c r="I25" s="33" t="s">
        <v>358</v>
      </c>
      <c r="J25" s="34" t="s">
        <v>0</v>
      </c>
      <c r="K25" s="35">
        <f>K26</f>
        <v>2160</v>
      </c>
      <c r="L25" s="19" t="s">
        <v>0</v>
      </c>
    </row>
    <row r="26" spans="1:12" ht="69.75" customHeight="1" x14ac:dyDescent="0.35">
      <c r="A26" s="11"/>
      <c r="B26" s="38"/>
      <c r="C26" s="38"/>
      <c r="D26" s="38"/>
      <c r="E26" s="39"/>
      <c r="F26" s="40"/>
      <c r="G26" s="61" t="s">
        <v>92</v>
      </c>
      <c r="H26" s="62"/>
      <c r="I26" s="33" t="s">
        <v>358</v>
      </c>
      <c r="J26" s="34" t="s">
        <v>91</v>
      </c>
      <c r="K26" s="35">
        <v>2160</v>
      </c>
      <c r="L26" s="19" t="s">
        <v>0</v>
      </c>
    </row>
    <row r="27" spans="1:12" ht="122.25" customHeight="1" x14ac:dyDescent="0.35">
      <c r="A27" s="11"/>
      <c r="B27" s="63" t="s">
        <v>357</v>
      </c>
      <c r="C27" s="63"/>
      <c r="D27" s="63"/>
      <c r="E27" s="63"/>
      <c r="F27" s="63"/>
      <c r="G27" s="63"/>
      <c r="H27" s="64"/>
      <c r="I27" s="33" t="s">
        <v>356</v>
      </c>
      <c r="J27" s="34" t="s">
        <v>0</v>
      </c>
      <c r="K27" s="35">
        <f>K28</f>
        <v>34884</v>
      </c>
      <c r="L27" s="19" t="s">
        <v>0</v>
      </c>
    </row>
    <row r="28" spans="1:12" ht="24.75" customHeight="1" x14ac:dyDescent="0.35">
      <c r="A28" s="11"/>
      <c r="B28" s="38"/>
      <c r="C28" s="38"/>
      <c r="D28" s="38"/>
      <c r="E28" s="39"/>
      <c r="F28" s="40"/>
      <c r="G28" s="61" t="s">
        <v>74</v>
      </c>
      <c r="H28" s="62"/>
      <c r="I28" s="33" t="s">
        <v>356</v>
      </c>
      <c r="J28" s="34" t="s">
        <v>73</v>
      </c>
      <c r="K28" s="35">
        <v>34884</v>
      </c>
      <c r="L28" s="19" t="s">
        <v>0</v>
      </c>
    </row>
    <row r="29" spans="1:12" ht="66.75" customHeight="1" x14ac:dyDescent="0.35">
      <c r="A29" s="11"/>
      <c r="B29" s="63" t="s">
        <v>355</v>
      </c>
      <c r="C29" s="63"/>
      <c r="D29" s="63"/>
      <c r="E29" s="63"/>
      <c r="F29" s="63"/>
      <c r="G29" s="63"/>
      <c r="H29" s="64"/>
      <c r="I29" s="33" t="s">
        <v>353</v>
      </c>
      <c r="J29" s="34" t="s">
        <v>0</v>
      </c>
      <c r="K29" s="35">
        <f>K30+K31+K32</f>
        <v>23110.5</v>
      </c>
      <c r="L29" s="19" t="s">
        <v>0</v>
      </c>
    </row>
    <row r="30" spans="1:12" ht="27" customHeight="1" x14ac:dyDescent="0.35">
      <c r="A30" s="11"/>
      <c r="B30" s="37"/>
      <c r="C30" s="37"/>
      <c r="D30" s="37"/>
      <c r="E30" s="37"/>
      <c r="F30" s="37"/>
      <c r="G30" s="41"/>
      <c r="H30" s="37" t="s">
        <v>354</v>
      </c>
      <c r="I30" s="33">
        <v>229999</v>
      </c>
      <c r="J30" s="34">
        <v>350</v>
      </c>
      <c r="K30" s="35">
        <v>1014</v>
      </c>
      <c r="L30" s="19"/>
    </row>
    <row r="31" spans="1:12" ht="48" customHeight="1" x14ac:dyDescent="0.35">
      <c r="A31" s="11"/>
      <c r="B31" s="38"/>
      <c r="C31" s="38"/>
      <c r="D31" s="38"/>
      <c r="E31" s="39"/>
      <c r="F31" s="40"/>
      <c r="G31" s="61" t="s">
        <v>55</v>
      </c>
      <c r="H31" s="62"/>
      <c r="I31" s="33" t="s">
        <v>353</v>
      </c>
      <c r="J31" s="34" t="s">
        <v>53</v>
      </c>
      <c r="K31" s="35">
        <v>21036.5</v>
      </c>
      <c r="L31" s="19" t="s">
        <v>0</v>
      </c>
    </row>
    <row r="32" spans="1:12" ht="27" customHeight="1" x14ac:dyDescent="0.35">
      <c r="A32" s="11"/>
      <c r="B32" s="38"/>
      <c r="C32" s="38"/>
      <c r="D32" s="38"/>
      <c r="E32" s="39"/>
      <c r="F32" s="40"/>
      <c r="G32" s="61" t="s">
        <v>74</v>
      </c>
      <c r="H32" s="62"/>
      <c r="I32" s="33" t="s">
        <v>353</v>
      </c>
      <c r="J32" s="34" t="s">
        <v>73</v>
      </c>
      <c r="K32" s="35">
        <v>1060</v>
      </c>
      <c r="L32" s="19" t="s">
        <v>0</v>
      </c>
    </row>
    <row r="33" spans="1:12" ht="69.75" customHeight="1" x14ac:dyDescent="0.35">
      <c r="A33" s="11"/>
      <c r="B33" s="37"/>
      <c r="C33" s="63" t="s">
        <v>352</v>
      </c>
      <c r="D33" s="63"/>
      <c r="E33" s="63"/>
      <c r="F33" s="63"/>
      <c r="G33" s="63"/>
      <c r="H33" s="64"/>
      <c r="I33" s="33" t="s">
        <v>351</v>
      </c>
      <c r="J33" s="34" t="s">
        <v>0</v>
      </c>
      <c r="K33" s="35">
        <f>K34</f>
        <v>12183.6</v>
      </c>
      <c r="L33" s="19" t="s">
        <v>0</v>
      </c>
    </row>
    <row r="34" spans="1:12" ht="94.5" customHeight="1" x14ac:dyDescent="0.35">
      <c r="A34" s="11"/>
      <c r="B34" s="63" t="s">
        <v>350</v>
      </c>
      <c r="C34" s="63"/>
      <c r="D34" s="63"/>
      <c r="E34" s="63"/>
      <c r="F34" s="63"/>
      <c r="G34" s="63"/>
      <c r="H34" s="64"/>
      <c r="I34" s="33" t="s">
        <v>349</v>
      </c>
      <c r="J34" s="34" t="s">
        <v>0</v>
      </c>
      <c r="K34" s="35">
        <f>K35+K36</f>
        <v>12183.6</v>
      </c>
      <c r="L34" s="19" t="s">
        <v>0</v>
      </c>
    </row>
    <row r="35" spans="1:12" ht="72" customHeight="1" x14ac:dyDescent="0.35">
      <c r="A35" s="11"/>
      <c r="B35" s="38"/>
      <c r="C35" s="38"/>
      <c r="D35" s="38"/>
      <c r="E35" s="39"/>
      <c r="F35" s="40"/>
      <c r="G35" s="61" t="s">
        <v>92</v>
      </c>
      <c r="H35" s="62"/>
      <c r="I35" s="33" t="s">
        <v>349</v>
      </c>
      <c r="J35" s="34" t="s">
        <v>91</v>
      </c>
      <c r="K35" s="35">
        <v>11910.1</v>
      </c>
      <c r="L35" s="19" t="s">
        <v>0</v>
      </c>
    </row>
    <row r="36" spans="1:12" ht="25.5" customHeight="1" x14ac:dyDescent="0.35">
      <c r="A36" s="11"/>
      <c r="B36" s="38"/>
      <c r="C36" s="38"/>
      <c r="D36" s="38"/>
      <c r="E36" s="39"/>
      <c r="F36" s="40"/>
      <c r="G36" s="61" t="s">
        <v>74</v>
      </c>
      <c r="H36" s="62"/>
      <c r="I36" s="33" t="s">
        <v>349</v>
      </c>
      <c r="J36" s="34" t="s">
        <v>73</v>
      </c>
      <c r="K36" s="35">
        <v>273.5</v>
      </c>
      <c r="L36" s="19" t="s">
        <v>0</v>
      </c>
    </row>
    <row r="37" spans="1:12" ht="48" customHeight="1" x14ac:dyDescent="0.35">
      <c r="A37" s="11"/>
      <c r="B37" s="37"/>
      <c r="C37" s="63" t="s">
        <v>348</v>
      </c>
      <c r="D37" s="63"/>
      <c r="E37" s="63"/>
      <c r="F37" s="63"/>
      <c r="G37" s="63"/>
      <c r="H37" s="64"/>
      <c r="I37" s="33" t="s">
        <v>347</v>
      </c>
      <c r="J37" s="34" t="s">
        <v>0</v>
      </c>
      <c r="K37" s="35">
        <f>K38+K41</f>
        <v>23826.600000000002</v>
      </c>
      <c r="L37" s="19" t="s">
        <v>0</v>
      </c>
    </row>
    <row r="38" spans="1:12" ht="78" customHeight="1" x14ac:dyDescent="0.35">
      <c r="A38" s="11"/>
      <c r="B38" s="63" t="s">
        <v>346</v>
      </c>
      <c r="C38" s="63"/>
      <c r="D38" s="63"/>
      <c r="E38" s="63"/>
      <c r="F38" s="63"/>
      <c r="G38" s="63"/>
      <c r="H38" s="64"/>
      <c r="I38" s="33" t="s">
        <v>345</v>
      </c>
      <c r="J38" s="34" t="s">
        <v>0</v>
      </c>
      <c r="K38" s="35">
        <f>K39+K40</f>
        <v>22342.2</v>
      </c>
      <c r="L38" s="19" t="s">
        <v>0</v>
      </c>
    </row>
    <row r="39" spans="1:12" ht="68.25" customHeight="1" x14ac:dyDescent="0.35">
      <c r="A39" s="11"/>
      <c r="B39" s="38"/>
      <c r="C39" s="38"/>
      <c r="D39" s="38"/>
      <c r="E39" s="39"/>
      <c r="F39" s="40"/>
      <c r="G39" s="61" t="s">
        <v>11</v>
      </c>
      <c r="H39" s="62"/>
      <c r="I39" s="33" t="s">
        <v>345</v>
      </c>
      <c r="J39" s="34" t="s">
        <v>10</v>
      </c>
      <c r="K39" s="35">
        <v>21959.4</v>
      </c>
      <c r="L39" s="19" t="s">
        <v>0</v>
      </c>
    </row>
    <row r="40" spans="1:12" ht="25.5" customHeight="1" x14ac:dyDescent="0.35">
      <c r="A40" s="11"/>
      <c r="B40" s="38"/>
      <c r="C40" s="38"/>
      <c r="D40" s="38"/>
      <c r="E40" s="39"/>
      <c r="F40" s="40"/>
      <c r="G40" s="61" t="s">
        <v>9</v>
      </c>
      <c r="H40" s="62"/>
      <c r="I40" s="33" t="s">
        <v>345</v>
      </c>
      <c r="J40" s="34" t="s">
        <v>8</v>
      </c>
      <c r="K40" s="35">
        <v>382.8</v>
      </c>
      <c r="L40" s="19" t="s">
        <v>0</v>
      </c>
    </row>
    <row r="41" spans="1:12" ht="66.75" customHeight="1" x14ac:dyDescent="0.35">
      <c r="A41" s="11"/>
      <c r="B41" s="63" t="s">
        <v>344</v>
      </c>
      <c r="C41" s="63"/>
      <c r="D41" s="63"/>
      <c r="E41" s="63"/>
      <c r="F41" s="63"/>
      <c r="G41" s="63"/>
      <c r="H41" s="64"/>
      <c r="I41" s="33" t="s">
        <v>343</v>
      </c>
      <c r="J41" s="34" t="s">
        <v>0</v>
      </c>
      <c r="K41" s="35">
        <f>K42+K43+K44</f>
        <v>1484.4</v>
      </c>
      <c r="L41" s="19" t="s">
        <v>0</v>
      </c>
    </row>
    <row r="42" spans="1:12" ht="66.75" customHeight="1" x14ac:dyDescent="0.35">
      <c r="A42" s="11"/>
      <c r="B42" s="38"/>
      <c r="C42" s="38"/>
      <c r="D42" s="38"/>
      <c r="E42" s="39"/>
      <c r="F42" s="40"/>
      <c r="G42" s="61" t="s">
        <v>11</v>
      </c>
      <c r="H42" s="62"/>
      <c r="I42" s="33" t="s">
        <v>343</v>
      </c>
      <c r="J42" s="34" t="s">
        <v>10</v>
      </c>
      <c r="K42" s="35">
        <v>331.8</v>
      </c>
      <c r="L42" s="19" t="s">
        <v>0</v>
      </c>
    </row>
    <row r="43" spans="1:12" ht="25.5" customHeight="1" x14ac:dyDescent="0.35">
      <c r="A43" s="11"/>
      <c r="B43" s="38"/>
      <c r="C43" s="38"/>
      <c r="D43" s="38"/>
      <c r="E43" s="39"/>
      <c r="F43" s="40"/>
      <c r="G43" s="61" t="s">
        <v>9</v>
      </c>
      <c r="H43" s="62"/>
      <c r="I43" s="33" t="s">
        <v>343</v>
      </c>
      <c r="J43" s="34" t="s">
        <v>8</v>
      </c>
      <c r="K43" s="35">
        <v>952.6</v>
      </c>
      <c r="L43" s="19" t="s">
        <v>0</v>
      </c>
    </row>
    <row r="44" spans="1:12" ht="25.5" customHeight="1" x14ac:dyDescent="0.35">
      <c r="A44" s="11"/>
      <c r="B44" s="38"/>
      <c r="C44" s="38"/>
      <c r="D44" s="38"/>
      <c r="E44" s="39"/>
      <c r="F44" s="40"/>
      <c r="G44" s="61" t="s">
        <v>74</v>
      </c>
      <c r="H44" s="62"/>
      <c r="I44" s="33" t="s">
        <v>343</v>
      </c>
      <c r="J44" s="34" t="s">
        <v>73</v>
      </c>
      <c r="K44" s="35">
        <v>200</v>
      </c>
      <c r="L44" s="19" t="s">
        <v>0</v>
      </c>
    </row>
    <row r="45" spans="1:12" ht="45" customHeight="1" x14ac:dyDescent="0.35">
      <c r="A45" s="11"/>
      <c r="B45" s="37"/>
      <c r="C45" s="63" t="s">
        <v>342</v>
      </c>
      <c r="D45" s="63"/>
      <c r="E45" s="63"/>
      <c r="F45" s="63"/>
      <c r="G45" s="63"/>
      <c r="H45" s="64"/>
      <c r="I45" s="33" t="s">
        <v>341</v>
      </c>
      <c r="J45" s="34" t="s">
        <v>0</v>
      </c>
      <c r="K45" s="35">
        <f>K46</f>
        <v>100</v>
      </c>
      <c r="L45" s="19" t="s">
        <v>0</v>
      </c>
    </row>
    <row r="46" spans="1:12" ht="67.5" customHeight="1" x14ac:dyDescent="0.35">
      <c r="A46" s="11"/>
      <c r="B46" s="63" t="s">
        <v>340</v>
      </c>
      <c r="C46" s="63"/>
      <c r="D46" s="63"/>
      <c r="E46" s="63"/>
      <c r="F46" s="63"/>
      <c r="G46" s="63"/>
      <c r="H46" s="64"/>
      <c r="I46" s="33" t="s">
        <v>339</v>
      </c>
      <c r="J46" s="34" t="s">
        <v>0</v>
      </c>
      <c r="K46" s="35">
        <f>K47</f>
        <v>100</v>
      </c>
      <c r="L46" s="19" t="s">
        <v>0</v>
      </c>
    </row>
    <row r="47" spans="1:12" ht="27" customHeight="1" x14ac:dyDescent="0.35">
      <c r="A47" s="11"/>
      <c r="B47" s="38"/>
      <c r="C47" s="38"/>
      <c r="D47" s="38"/>
      <c r="E47" s="39"/>
      <c r="F47" s="40"/>
      <c r="G47" s="61" t="s">
        <v>74</v>
      </c>
      <c r="H47" s="62"/>
      <c r="I47" s="33" t="s">
        <v>339</v>
      </c>
      <c r="J47" s="34" t="s">
        <v>73</v>
      </c>
      <c r="K47" s="35">
        <v>100</v>
      </c>
      <c r="L47" s="19" t="s">
        <v>0</v>
      </c>
    </row>
    <row r="48" spans="1:12" ht="74.25" customHeight="1" x14ac:dyDescent="0.35">
      <c r="A48" s="11"/>
      <c r="B48" s="37"/>
      <c r="C48" s="63" t="s">
        <v>338</v>
      </c>
      <c r="D48" s="63"/>
      <c r="E48" s="63"/>
      <c r="F48" s="63"/>
      <c r="G48" s="63"/>
      <c r="H48" s="64"/>
      <c r="I48" s="33" t="s">
        <v>337</v>
      </c>
      <c r="J48" s="34" t="s">
        <v>0</v>
      </c>
      <c r="K48" s="35">
        <f>K49+K54+K60</f>
        <v>33641.9</v>
      </c>
      <c r="L48" s="19" t="s">
        <v>0</v>
      </c>
    </row>
    <row r="49" spans="1:12" ht="90.75" customHeight="1" x14ac:dyDescent="0.35">
      <c r="A49" s="11"/>
      <c r="B49" s="63" t="s">
        <v>336</v>
      </c>
      <c r="C49" s="63"/>
      <c r="D49" s="63"/>
      <c r="E49" s="63"/>
      <c r="F49" s="63"/>
      <c r="G49" s="63"/>
      <c r="H49" s="64"/>
      <c r="I49" s="33" t="s">
        <v>335</v>
      </c>
      <c r="J49" s="34" t="s">
        <v>0</v>
      </c>
      <c r="K49" s="35">
        <f>K50+K51+K52+K53</f>
        <v>1091.7</v>
      </c>
      <c r="L49" s="19" t="s">
        <v>0</v>
      </c>
    </row>
    <row r="50" spans="1:12" ht="48" customHeight="1" x14ac:dyDescent="0.35">
      <c r="A50" s="11"/>
      <c r="B50" s="38"/>
      <c r="C50" s="38"/>
      <c r="D50" s="38"/>
      <c r="E50" s="39"/>
      <c r="F50" s="40"/>
      <c r="G50" s="61" t="s">
        <v>19</v>
      </c>
      <c r="H50" s="62"/>
      <c r="I50" s="33" t="s">
        <v>335</v>
      </c>
      <c r="J50" s="34" t="s">
        <v>18</v>
      </c>
      <c r="K50" s="35">
        <v>117.2</v>
      </c>
      <c r="L50" s="19" t="s">
        <v>0</v>
      </c>
    </row>
    <row r="51" spans="1:12" ht="48" customHeight="1" x14ac:dyDescent="0.35">
      <c r="A51" s="11"/>
      <c r="B51" s="38"/>
      <c r="C51" s="38"/>
      <c r="D51" s="38"/>
      <c r="E51" s="39"/>
      <c r="F51" s="40"/>
      <c r="G51" s="61" t="s">
        <v>17</v>
      </c>
      <c r="H51" s="62"/>
      <c r="I51" s="33" t="s">
        <v>335</v>
      </c>
      <c r="J51" s="34" t="s">
        <v>16</v>
      </c>
      <c r="K51" s="35">
        <v>923.5</v>
      </c>
      <c r="L51" s="19" t="s">
        <v>0</v>
      </c>
    </row>
    <row r="52" spans="1:12" ht="48" customHeight="1" x14ac:dyDescent="0.35">
      <c r="A52" s="11"/>
      <c r="B52" s="38"/>
      <c r="C52" s="38"/>
      <c r="D52" s="38"/>
      <c r="E52" s="39"/>
      <c r="F52" s="40"/>
      <c r="G52" s="61" t="s">
        <v>15</v>
      </c>
      <c r="H52" s="62"/>
      <c r="I52" s="33" t="s">
        <v>335</v>
      </c>
      <c r="J52" s="34" t="s">
        <v>14</v>
      </c>
      <c r="K52" s="35">
        <v>25.2</v>
      </c>
      <c r="L52" s="19" t="s">
        <v>0</v>
      </c>
    </row>
    <row r="53" spans="1:12" ht="48" customHeight="1" x14ac:dyDescent="0.35">
      <c r="A53" s="11"/>
      <c r="B53" s="38"/>
      <c r="C53" s="38"/>
      <c r="D53" s="38"/>
      <c r="E53" s="39"/>
      <c r="F53" s="40"/>
      <c r="G53" s="61" t="s">
        <v>13</v>
      </c>
      <c r="H53" s="62"/>
      <c r="I53" s="33" t="s">
        <v>335</v>
      </c>
      <c r="J53" s="34" t="s">
        <v>12</v>
      </c>
      <c r="K53" s="35">
        <v>25.8</v>
      </c>
      <c r="L53" s="19" t="s">
        <v>0</v>
      </c>
    </row>
    <row r="54" spans="1:12" ht="90.75" customHeight="1" x14ac:dyDescent="0.35">
      <c r="A54" s="11"/>
      <c r="B54" s="63" t="s">
        <v>334</v>
      </c>
      <c r="C54" s="63"/>
      <c r="D54" s="63"/>
      <c r="E54" s="63"/>
      <c r="F54" s="63"/>
      <c r="G54" s="63"/>
      <c r="H54" s="64"/>
      <c r="I54" s="33" t="s">
        <v>333</v>
      </c>
      <c r="J54" s="34" t="s">
        <v>0</v>
      </c>
      <c r="K54" s="35">
        <f>K55+K56+K57+K58+K59</f>
        <v>32500.2</v>
      </c>
      <c r="L54" s="19" t="s">
        <v>0</v>
      </c>
    </row>
    <row r="55" spans="1:12" ht="48" customHeight="1" x14ac:dyDescent="0.35">
      <c r="A55" s="11"/>
      <c r="B55" s="38"/>
      <c r="C55" s="38"/>
      <c r="D55" s="38"/>
      <c r="E55" s="39"/>
      <c r="F55" s="40"/>
      <c r="G55" s="61" t="s">
        <v>26</v>
      </c>
      <c r="H55" s="62"/>
      <c r="I55" s="33" t="s">
        <v>333</v>
      </c>
      <c r="J55" s="34" t="s">
        <v>25</v>
      </c>
      <c r="K55" s="35">
        <v>30495.7</v>
      </c>
      <c r="L55" s="19" t="s">
        <v>0</v>
      </c>
    </row>
    <row r="56" spans="1:12" ht="48" customHeight="1" x14ac:dyDescent="0.35">
      <c r="A56" s="11"/>
      <c r="B56" s="38"/>
      <c r="C56" s="38"/>
      <c r="D56" s="38"/>
      <c r="E56" s="39"/>
      <c r="F56" s="40"/>
      <c r="G56" s="61" t="s">
        <v>24</v>
      </c>
      <c r="H56" s="62"/>
      <c r="I56" s="33" t="s">
        <v>333</v>
      </c>
      <c r="J56" s="34" t="s">
        <v>23</v>
      </c>
      <c r="K56" s="35">
        <v>723</v>
      </c>
      <c r="L56" s="19" t="s">
        <v>0</v>
      </c>
    </row>
    <row r="57" spans="1:12" ht="48" customHeight="1" x14ac:dyDescent="0.35">
      <c r="A57" s="11"/>
      <c r="B57" s="38"/>
      <c r="C57" s="38"/>
      <c r="D57" s="38"/>
      <c r="E57" s="39"/>
      <c r="F57" s="40"/>
      <c r="G57" s="61" t="s">
        <v>15</v>
      </c>
      <c r="H57" s="62"/>
      <c r="I57" s="33" t="s">
        <v>333</v>
      </c>
      <c r="J57" s="34" t="s">
        <v>14</v>
      </c>
      <c r="K57" s="35">
        <v>10.3</v>
      </c>
      <c r="L57" s="19" t="s">
        <v>0</v>
      </c>
    </row>
    <row r="58" spans="1:12" ht="48" customHeight="1" x14ac:dyDescent="0.35">
      <c r="A58" s="11"/>
      <c r="B58" s="38"/>
      <c r="C58" s="38"/>
      <c r="D58" s="38"/>
      <c r="E58" s="39"/>
      <c r="F58" s="40"/>
      <c r="G58" s="61" t="s">
        <v>13</v>
      </c>
      <c r="H58" s="62"/>
      <c r="I58" s="33" t="s">
        <v>333</v>
      </c>
      <c r="J58" s="34" t="s">
        <v>12</v>
      </c>
      <c r="K58" s="35">
        <v>1268.5</v>
      </c>
      <c r="L58" s="19" t="s">
        <v>0</v>
      </c>
    </row>
    <row r="59" spans="1:12" ht="25.5" customHeight="1" x14ac:dyDescent="0.35">
      <c r="A59" s="11"/>
      <c r="B59" s="38"/>
      <c r="C59" s="38"/>
      <c r="D59" s="38"/>
      <c r="E59" s="39"/>
      <c r="F59" s="40"/>
      <c r="G59" s="61" t="s">
        <v>7</v>
      </c>
      <c r="H59" s="62"/>
      <c r="I59" s="33" t="s">
        <v>333</v>
      </c>
      <c r="J59" s="34">
        <v>851</v>
      </c>
      <c r="K59" s="35">
        <v>2.7</v>
      </c>
      <c r="L59" s="19" t="s">
        <v>0</v>
      </c>
    </row>
    <row r="60" spans="1:12" ht="90.75" customHeight="1" x14ac:dyDescent="0.35">
      <c r="A60" s="11"/>
      <c r="B60" s="63" t="s">
        <v>332</v>
      </c>
      <c r="C60" s="63"/>
      <c r="D60" s="63"/>
      <c r="E60" s="63"/>
      <c r="F60" s="63"/>
      <c r="G60" s="63"/>
      <c r="H60" s="64"/>
      <c r="I60" s="33" t="s">
        <v>331</v>
      </c>
      <c r="J60" s="34" t="s">
        <v>0</v>
      </c>
      <c r="K60" s="35">
        <f>K61</f>
        <v>50</v>
      </c>
      <c r="L60" s="19" t="s">
        <v>0</v>
      </c>
    </row>
    <row r="61" spans="1:12" ht="48" customHeight="1" x14ac:dyDescent="0.35">
      <c r="A61" s="11"/>
      <c r="B61" s="38"/>
      <c r="C61" s="38"/>
      <c r="D61" s="38"/>
      <c r="E61" s="39"/>
      <c r="F61" s="40"/>
      <c r="G61" s="61" t="s">
        <v>13</v>
      </c>
      <c r="H61" s="62"/>
      <c r="I61" s="33" t="s">
        <v>331</v>
      </c>
      <c r="J61" s="34" t="s">
        <v>12</v>
      </c>
      <c r="K61" s="35">
        <v>50</v>
      </c>
      <c r="L61" s="19" t="s">
        <v>0</v>
      </c>
    </row>
    <row r="62" spans="1:12" ht="51.75" customHeight="1" x14ac:dyDescent="0.35">
      <c r="A62" s="11"/>
      <c r="B62" s="65" t="s">
        <v>330</v>
      </c>
      <c r="C62" s="65"/>
      <c r="D62" s="65"/>
      <c r="E62" s="65"/>
      <c r="F62" s="65"/>
      <c r="G62" s="65"/>
      <c r="H62" s="66"/>
      <c r="I62" s="20" t="s">
        <v>329</v>
      </c>
      <c r="J62" s="21" t="s">
        <v>0</v>
      </c>
      <c r="K62" s="26">
        <f>K63+K82</f>
        <v>173045</v>
      </c>
      <c r="L62" s="19" t="s">
        <v>0</v>
      </c>
    </row>
    <row r="63" spans="1:12" ht="47.25" customHeight="1" x14ac:dyDescent="0.35">
      <c r="A63" s="11"/>
      <c r="B63" s="37"/>
      <c r="C63" s="63" t="s">
        <v>328</v>
      </c>
      <c r="D63" s="63"/>
      <c r="E63" s="63"/>
      <c r="F63" s="63"/>
      <c r="G63" s="63"/>
      <c r="H63" s="64"/>
      <c r="I63" s="33" t="s">
        <v>327</v>
      </c>
      <c r="J63" s="34" t="s">
        <v>0</v>
      </c>
      <c r="K63" s="35">
        <f>K64+K68+K70+K75+K66+K78</f>
        <v>142442.79999999999</v>
      </c>
      <c r="L63" s="19" t="s">
        <v>0</v>
      </c>
    </row>
    <row r="64" spans="1:12" ht="90.75" customHeight="1" x14ac:dyDescent="0.35">
      <c r="A64" s="11"/>
      <c r="B64" s="63" t="s">
        <v>326</v>
      </c>
      <c r="C64" s="63"/>
      <c r="D64" s="63"/>
      <c r="E64" s="63"/>
      <c r="F64" s="63"/>
      <c r="G64" s="63"/>
      <c r="H64" s="64"/>
      <c r="I64" s="33" t="s">
        <v>325</v>
      </c>
      <c r="J64" s="34" t="s">
        <v>0</v>
      </c>
      <c r="K64" s="35">
        <f>K65</f>
        <v>1083.0999999999999</v>
      </c>
      <c r="L64" s="19" t="s">
        <v>0</v>
      </c>
    </row>
    <row r="65" spans="1:12" ht="48" customHeight="1" x14ac:dyDescent="0.35">
      <c r="A65" s="11"/>
      <c r="B65" s="38"/>
      <c r="C65" s="38"/>
      <c r="D65" s="38"/>
      <c r="E65" s="39"/>
      <c r="F65" s="40"/>
      <c r="G65" s="61" t="s">
        <v>98</v>
      </c>
      <c r="H65" s="62"/>
      <c r="I65" s="33" t="s">
        <v>325</v>
      </c>
      <c r="J65" s="34" t="s">
        <v>97</v>
      </c>
      <c r="K65" s="35">
        <v>1083.0999999999999</v>
      </c>
      <c r="L65" s="19" t="s">
        <v>0</v>
      </c>
    </row>
    <row r="66" spans="1:12" ht="90.75" customHeight="1" x14ac:dyDescent="0.35">
      <c r="A66" s="11"/>
      <c r="B66" s="63" t="s">
        <v>324</v>
      </c>
      <c r="C66" s="63"/>
      <c r="D66" s="63"/>
      <c r="E66" s="63"/>
      <c r="F66" s="63"/>
      <c r="G66" s="63"/>
      <c r="H66" s="64"/>
      <c r="I66" s="33" t="s">
        <v>323</v>
      </c>
      <c r="J66" s="34" t="s">
        <v>0</v>
      </c>
      <c r="K66" s="35">
        <f>K67</f>
        <v>4242</v>
      </c>
      <c r="L66" s="19" t="s">
        <v>0</v>
      </c>
    </row>
    <row r="67" spans="1:12" ht="24.75" customHeight="1" x14ac:dyDescent="0.35">
      <c r="A67" s="11"/>
      <c r="B67" s="38"/>
      <c r="C67" s="38"/>
      <c r="D67" s="38"/>
      <c r="E67" s="39"/>
      <c r="F67" s="40"/>
      <c r="G67" s="61" t="s">
        <v>74</v>
      </c>
      <c r="H67" s="62"/>
      <c r="I67" s="33" t="s">
        <v>323</v>
      </c>
      <c r="J67" s="34" t="s">
        <v>73</v>
      </c>
      <c r="K67" s="35">
        <v>4242</v>
      </c>
      <c r="L67" s="19" t="s">
        <v>0</v>
      </c>
    </row>
    <row r="68" spans="1:12" ht="116.25" customHeight="1" x14ac:dyDescent="0.35">
      <c r="A68" s="11"/>
      <c r="B68" s="63" t="s">
        <v>322</v>
      </c>
      <c r="C68" s="63"/>
      <c r="D68" s="63"/>
      <c r="E68" s="63"/>
      <c r="F68" s="63"/>
      <c r="G68" s="63"/>
      <c r="H68" s="64"/>
      <c r="I68" s="33" t="s">
        <v>321</v>
      </c>
      <c r="J68" s="34" t="s">
        <v>0</v>
      </c>
      <c r="K68" s="35">
        <f>K69</f>
        <v>97997.2</v>
      </c>
      <c r="L68" s="19" t="s">
        <v>0</v>
      </c>
    </row>
    <row r="69" spans="1:12" ht="57" customHeight="1" x14ac:dyDescent="0.35">
      <c r="A69" s="11"/>
      <c r="B69" s="38"/>
      <c r="C69" s="38"/>
      <c r="D69" s="38"/>
      <c r="E69" s="39"/>
      <c r="F69" s="40"/>
      <c r="G69" s="61" t="s">
        <v>98</v>
      </c>
      <c r="H69" s="62"/>
      <c r="I69" s="33" t="s">
        <v>321</v>
      </c>
      <c r="J69" s="34" t="s">
        <v>97</v>
      </c>
      <c r="K69" s="35">
        <v>97997.2</v>
      </c>
      <c r="L69" s="19" t="s">
        <v>0</v>
      </c>
    </row>
    <row r="70" spans="1:12" ht="69" customHeight="1" x14ac:dyDescent="0.35">
      <c r="A70" s="11"/>
      <c r="B70" s="63" t="s">
        <v>320</v>
      </c>
      <c r="C70" s="63"/>
      <c r="D70" s="63"/>
      <c r="E70" s="63"/>
      <c r="F70" s="63"/>
      <c r="G70" s="63"/>
      <c r="H70" s="64"/>
      <c r="I70" s="33" t="s">
        <v>319</v>
      </c>
      <c r="J70" s="34" t="s">
        <v>0</v>
      </c>
      <c r="K70" s="35">
        <f>K71+K72+K73+K74</f>
        <v>18803</v>
      </c>
      <c r="L70" s="19" t="s">
        <v>0</v>
      </c>
    </row>
    <row r="71" spans="1:12" ht="48" customHeight="1" x14ac:dyDescent="0.35">
      <c r="A71" s="11"/>
      <c r="B71" s="38"/>
      <c r="C71" s="38"/>
      <c r="D71" s="38"/>
      <c r="E71" s="39"/>
      <c r="F71" s="40"/>
      <c r="G71" s="61" t="s">
        <v>26</v>
      </c>
      <c r="H71" s="62"/>
      <c r="I71" s="33" t="s">
        <v>319</v>
      </c>
      <c r="J71" s="34" t="s">
        <v>25</v>
      </c>
      <c r="K71" s="35">
        <v>14077.5</v>
      </c>
      <c r="L71" s="19" t="s">
        <v>0</v>
      </c>
    </row>
    <row r="72" spans="1:12" ht="48" customHeight="1" x14ac:dyDescent="0.35">
      <c r="A72" s="11"/>
      <c r="B72" s="38"/>
      <c r="C72" s="38"/>
      <c r="D72" s="38"/>
      <c r="E72" s="39"/>
      <c r="F72" s="40"/>
      <c r="G72" s="61" t="s">
        <v>24</v>
      </c>
      <c r="H72" s="62"/>
      <c r="I72" s="33" t="s">
        <v>319</v>
      </c>
      <c r="J72" s="34" t="s">
        <v>23</v>
      </c>
      <c r="K72" s="35">
        <v>1836.7</v>
      </c>
      <c r="L72" s="19" t="s">
        <v>0</v>
      </c>
    </row>
    <row r="73" spans="1:12" ht="48" customHeight="1" x14ac:dyDescent="0.35">
      <c r="A73" s="11"/>
      <c r="B73" s="38"/>
      <c r="C73" s="38"/>
      <c r="D73" s="38"/>
      <c r="E73" s="39"/>
      <c r="F73" s="40"/>
      <c r="G73" s="61" t="s">
        <v>15</v>
      </c>
      <c r="H73" s="62"/>
      <c r="I73" s="33" t="s">
        <v>319</v>
      </c>
      <c r="J73" s="34" t="s">
        <v>14</v>
      </c>
      <c r="K73" s="35">
        <v>385.1</v>
      </c>
      <c r="L73" s="19" t="s">
        <v>0</v>
      </c>
    </row>
    <row r="74" spans="1:12" ht="60.75" customHeight="1" x14ac:dyDescent="0.35">
      <c r="A74" s="11"/>
      <c r="B74" s="38"/>
      <c r="C74" s="38"/>
      <c r="D74" s="38"/>
      <c r="E74" s="39"/>
      <c r="F74" s="40"/>
      <c r="G74" s="61" t="s">
        <v>13</v>
      </c>
      <c r="H74" s="62"/>
      <c r="I74" s="33" t="s">
        <v>319</v>
      </c>
      <c r="J74" s="34" t="s">
        <v>12</v>
      </c>
      <c r="K74" s="35">
        <v>2503.6999999999998</v>
      </c>
      <c r="L74" s="19" t="s">
        <v>0</v>
      </c>
    </row>
    <row r="75" spans="1:12" ht="69.75" customHeight="1" x14ac:dyDescent="0.35">
      <c r="A75" s="11"/>
      <c r="B75" s="63" t="s">
        <v>318</v>
      </c>
      <c r="C75" s="63"/>
      <c r="D75" s="63"/>
      <c r="E75" s="63"/>
      <c r="F75" s="63"/>
      <c r="G75" s="63"/>
      <c r="H75" s="64"/>
      <c r="I75" s="33" t="s">
        <v>317</v>
      </c>
      <c r="J75" s="34" t="s">
        <v>0</v>
      </c>
      <c r="K75" s="35">
        <f>K76+K77</f>
        <v>7231.7</v>
      </c>
      <c r="L75" s="19" t="s">
        <v>0</v>
      </c>
    </row>
    <row r="76" spans="1:12" ht="48" customHeight="1" x14ac:dyDescent="0.35">
      <c r="A76" s="11"/>
      <c r="B76" s="38"/>
      <c r="C76" s="38"/>
      <c r="D76" s="38"/>
      <c r="E76" s="39"/>
      <c r="F76" s="40"/>
      <c r="G76" s="61" t="s">
        <v>13</v>
      </c>
      <c r="H76" s="62"/>
      <c r="I76" s="33" t="s">
        <v>317</v>
      </c>
      <c r="J76" s="34" t="s">
        <v>12</v>
      </c>
      <c r="K76" s="35">
        <v>4978.7</v>
      </c>
      <c r="L76" s="19" t="s">
        <v>0</v>
      </c>
    </row>
    <row r="77" spans="1:12" ht="27" customHeight="1" x14ac:dyDescent="0.35">
      <c r="A77" s="11"/>
      <c r="B77" s="38"/>
      <c r="C77" s="38"/>
      <c r="D77" s="38"/>
      <c r="E77" s="39"/>
      <c r="F77" s="40"/>
      <c r="G77" s="61" t="s">
        <v>74</v>
      </c>
      <c r="H77" s="62"/>
      <c r="I77" s="33" t="s">
        <v>317</v>
      </c>
      <c r="J77" s="34" t="s">
        <v>73</v>
      </c>
      <c r="K77" s="35">
        <v>2253</v>
      </c>
      <c r="L77" s="19" t="s">
        <v>0</v>
      </c>
    </row>
    <row r="78" spans="1:12" ht="68.25" customHeight="1" x14ac:dyDescent="0.35">
      <c r="A78" s="11"/>
      <c r="B78" s="63" t="s">
        <v>316</v>
      </c>
      <c r="C78" s="63"/>
      <c r="D78" s="63"/>
      <c r="E78" s="63"/>
      <c r="F78" s="63"/>
      <c r="G78" s="63"/>
      <c r="H78" s="64"/>
      <c r="I78" s="33" t="s">
        <v>315</v>
      </c>
      <c r="J78" s="34" t="s">
        <v>0</v>
      </c>
      <c r="K78" s="35">
        <f>K79+K80+K81</f>
        <v>13085.800000000001</v>
      </c>
      <c r="L78" s="19" t="s">
        <v>0</v>
      </c>
    </row>
    <row r="79" spans="1:12" ht="48" customHeight="1" x14ac:dyDescent="0.35">
      <c r="A79" s="11"/>
      <c r="B79" s="38"/>
      <c r="C79" s="38"/>
      <c r="D79" s="38"/>
      <c r="E79" s="39"/>
      <c r="F79" s="40"/>
      <c r="G79" s="61" t="s">
        <v>13</v>
      </c>
      <c r="H79" s="62"/>
      <c r="I79" s="33" t="s">
        <v>315</v>
      </c>
      <c r="J79" s="34" t="s">
        <v>12</v>
      </c>
      <c r="K79" s="35">
        <v>3003.8</v>
      </c>
      <c r="L79" s="19" t="s">
        <v>0</v>
      </c>
    </row>
    <row r="80" spans="1:12" ht="29.25" customHeight="1" x14ac:dyDescent="0.35">
      <c r="A80" s="11"/>
      <c r="B80" s="38"/>
      <c r="C80" s="38"/>
      <c r="D80" s="38"/>
      <c r="E80" s="39"/>
      <c r="F80" s="40"/>
      <c r="G80" s="61" t="s">
        <v>9</v>
      </c>
      <c r="H80" s="62"/>
      <c r="I80" s="33" t="s">
        <v>315</v>
      </c>
      <c r="J80" s="34" t="s">
        <v>8</v>
      </c>
      <c r="K80" s="35">
        <v>847.9</v>
      </c>
      <c r="L80" s="19"/>
    </row>
    <row r="81" spans="1:12" ht="25.5" customHeight="1" x14ac:dyDescent="0.35">
      <c r="A81" s="11"/>
      <c r="B81" s="38"/>
      <c r="C81" s="38"/>
      <c r="D81" s="38"/>
      <c r="E81" s="39"/>
      <c r="F81" s="40"/>
      <c r="G81" s="61" t="s">
        <v>74</v>
      </c>
      <c r="H81" s="62"/>
      <c r="I81" s="33" t="s">
        <v>315</v>
      </c>
      <c r="J81" s="34" t="s">
        <v>73</v>
      </c>
      <c r="K81" s="35">
        <v>9234.1</v>
      </c>
      <c r="L81" s="19" t="s">
        <v>0</v>
      </c>
    </row>
    <row r="82" spans="1:12" ht="45.75" customHeight="1" x14ac:dyDescent="0.35">
      <c r="A82" s="11"/>
      <c r="B82" s="37"/>
      <c r="C82" s="63" t="s">
        <v>314</v>
      </c>
      <c r="D82" s="63"/>
      <c r="E82" s="63"/>
      <c r="F82" s="63"/>
      <c r="G82" s="63"/>
      <c r="H82" s="64"/>
      <c r="I82" s="33" t="s">
        <v>313</v>
      </c>
      <c r="J82" s="34" t="s">
        <v>0</v>
      </c>
      <c r="K82" s="35">
        <f>K83+K85</f>
        <v>30602.199999999997</v>
      </c>
      <c r="L82" s="19" t="s">
        <v>0</v>
      </c>
    </row>
    <row r="83" spans="1:12" ht="119.25" customHeight="1" x14ac:dyDescent="0.35">
      <c r="A83" s="11"/>
      <c r="B83" s="63" t="s">
        <v>312</v>
      </c>
      <c r="C83" s="63"/>
      <c r="D83" s="63"/>
      <c r="E83" s="63"/>
      <c r="F83" s="63"/>
      <c r="G83" s="63"/>
      <c r="H83" s="64"/>
      <c r="I83" s="33" t="s">
        <v>310</v>
      </c>
      <c r="J83" s="34" t="s">
        <v>0</v>
      </c>
      <c r="K83" s="35">
        <f>K84</f>
        <v>30057.1</v>
      </c>
      <c r="L83" s="19" t="s">
        <v>0</v>
      </c>
    </row>
    <row r="84" spans="1:12" ht="48" customHeight="1" x14ac:dyDescent="0.35">
      <c r="A84" s="11"/>
      <c r="B84" s="38"/>
      <c r="C84" s="38"/>
      <c r="D84" s="38"/>
      <c r="E84" s="39"/>
      <c r="F84" s="40"/>
      <c r="G84" s="61" t="s">
        <v>311</v>
      </c>
      <c r="H84" s="62"/>
      <c r="I84" s="33" t="s">
        <v>310</v>
      </c>
      <c r="J84" s="34" t="s">
        <v>309</v>
      </c>
      <c r="K84" s="35">
        <v>30057.1</v>
      </c>
      <c r="L84" s="19" t="s">
        <v>0</v>
      </c>
    </row>
    <row r="85" spans="1:12" ht="120.75" customHeight="1" x14ac:dyDescent="0.35">
      <c r="A85" s="11"/>
      <c r="B85" s="63" t="s">
        <v>308</v>
      </c>
      <c r="C85" s="63"/>
      <c r="D85" s="63"/>
      <c r="E85" s="63"/>
      <c r="F85" s="63"/>
      <c r="G85" s="63"/>
      <c r="H85" s="64"/>
      <c r="I85" s="33" t="s">
        <v>307</v>
      </c>
      <c r="J85" s="34" t="s">
        <v>0</v>
      </c>
      <c r="K85" s="35">
        <f>K86</f>
        <v>545.1</v>
      </c>
      <c r="L85" s="19" t="s">
        <v>0</v>
      </c>
    </row>
    <row r="86" spans="1:12" ht="48" customHeight="1" x14ac:dyDescent="0.35">
      <c r="A86" s="11"/>
      <c r="B86" s="38"/>
      <c r="C86" s="38"/>
      <c r="D86" s="38"/>
      <c r="E86" s="39"/>
      <c r="F86" s="40"/>
      <c r="G86" s="61" t="s">
        <v>98</v>
      </c>
      <c r="H86" s="62"/>
      <c r="I86" s="33" t="s">
        <v>307</v>
      </c>
      <c r="J86" s="34" t="s">
        <v>97</v>
      </c>
      <c r="K86" s="35">
        <v>545.1</v>
      </c>
      <c r="L86" s="19" t="s">
        <v>0</v>
      </c>
    </row>
    <row r="87" spans="1:12" ht="48" customHeight="1" x14ac:dyDescent="0.35">
      <c r="A87" s="11"/>
      <c r="B87" s="65" t="s">
        <v>306</v>
      </c>
      <c r="C87" s="65"/>
      <c r="D87" s="65"/>
      <c r="E87" s="65"/>
      <c r="F87" s="65"/>
      <c r="G87" s="65"/>
      <c r="H87" s="66"/>
      <c r="I87" s="20" t="s">
        <v>305</v>
      </c>
      <c r="J87" s="21" t="s">
        <v>0</v>
      </c>
      <c r="K87" s="26">
        <f>K88</f>
        <v>3530.3999999999996</v>
      </c>
      <c r="L87" s="19" t="s">
        <v>0</v>
      </c>
    </row>
    <row r="88" spans="1:12" ht="48" customHeight="1" x14ac:dyDescent="0.35">
      <c r="A88" s="11"/>
      <c r="B88" s="63" t="s">
        <v>304</v>
      </c>
      <c r="C88" s="63"/>
      <c r="D88" s="63"/>
      <c r="E88" s="63"/>
      <c r="F88" s="63"/>
      <c r="G88" s="63"/>
      <c r="H88" s="64"/>
      <c r="I88" s="33" t="s">
        <v>303</v>
      </c>
      <c r="J88" s="34" t="s">
        <v>0</v>
      </c>
      <c r="K88" s="35">
        <f>K89+K90+K91</f>
        <v>3530.3999999999996</v>
      </c>
      <c r="L88" s="19" t="s">
        <v>0</v>
      </c>
    </row>
    <row r="89" spans="1:12" ht="48" customHeight="1" x14ac:dyDescent="0.35">
      <c r="A89" s="11"/>
      <c r="B89" s="38"/>
      <c r="C89" s="38"/>
      <c r="D89" s="38"/>
      <c r="E89" s="39"/>
      <c r="F89" s="40"/>
      <c r="G89" s="61" t="s">
        <v>13</v>
      </c>
      <c r="H89" s="62"/>
      <c r="I89" s="33" t="s">
        <v>303</v>
      </c>
      <c r="J89" s="34" t="s">
        <v>12</v>
      </c>
      <c r="K89" s="35">
        <v>1878.8</v>
      </c>
      <c r="L89" s="19" t="s">
        <v>0</v>
      </c>
    </row>
    <row r="90" spans="1:12" ht="29.25" customHeight="1" x14ac:dyDescent="0.35">
      <c r="A90" s="11"/>
      <c r="B90" s="38"/>
      <c r="C90" s="38"/>
      <c r="D90" s="38"/>
      <c r="E90" s="39"/>
      <c r="F90" s="40"/>
      <c r="G90" s="61" t="s">
        <v>74</v>
      </c>
      <c r="H90" s="62"/>
      <c r="I90" s="33" t="s">
        <v>303</v>
      </c>
      <c r="J90" s="34" t="s">
        <v>73</v>
      </c>
      <c r="K90" s="35">
        <v>1221.5999999999999</v>
      </c>
      <c r="L90" s="19" t="s">
        <v>0</v>
      </c>
    </row>
    <row r="91" spans="1:12" ht="29.25" customHeight="1" x14ac:dyDescent="0.35">
      <c r="A91" s="11"/>
      <c r="B91" s="38"/>
      <c r="C91" s="38"/>
      <c r="D91" s="38"/>
      <c r="E91" s="39"/>
      <c r="F91" s="40"/>
      <c r="G91" s="61" t="s">
        <v>9</v>
      </c>
      <c r="H91" s="62"/>
      <c r="I91" s="33" t="s">
        <v>303</v>
      </c>
      <c r="J91" s="34" t="s">
        <v>8</v>
      </c>
      <c r="K91" s="35">
        <v>430</v>
      </c>
      <c r="L91" s="19" t="s">
        <v>0</v>
      </c>
    </row>
    <row r="92" spans="1:12" ht="50.25" customHeight="1" x14ac:dyDescent="0.35">
      <c r="A92" s="11"/>
      <c r="B92" s="65" t="s">
        <v>302</v>
      </c>
      <c r="C92" s="65"/>
      <c r="D92" s="65"/>
      <c r="E92" s="65"/>
      <c r="F92" s="65"/>
      <c r="G92" s="65"/>
      <c r="H92" s="66"/>
      <c r="I92" s="20" t="s">
        <v>301</v>
      </c>
      <c r="J92" s="21" t="s">
        <v>0</v>
      </c>
      <c r="K92" s="26">
        <f>K93+K108+K117</f>
        <v>217542.09999999998</v>
      </c>
      <c r="L92" s="19" t="s">
        <v>0</v>
      </c>
    </row>
    <row r="93" spans="1:12" ht="69" customHeight="1" x14ac:dyDescent="0.35">
      <c r="A93" s="11"/>
      <c r="B93" s="37"/>
      <c r="C93" s="63" t="s">
        <v>300</v>
      </c>
      <c r="D93" s="63"/>
      <c r="E93" s="63"/>
      <c r="F93" s="63"/>
      <c r="G93" s="63"/>
      <c r="H93" s="64"/>
      <c r="I93" s="33" t="s">
        <v>299</v>
      </c>
      <c r="J93" s="34" t="s">
        <v>0</v>
      </c>
      <c r="K93" s="35">
        <f>K94+K97+K99+K101+K103+K105</f>
        <v>59319.8</v>
      </c>
      <c r="L93" s="19" t="s">
        <v>0</v>
      </c>
    </row>
    <row r="94" spans="1:12" ht="96" customHeight="1" x14ac:dyDescent="0.35">
      <c r="A94" s="11"/>
      <c r="B94" s="63" t="s">
        <v>298</v>
      </c>
      <c r="C94" s="63"/>
      <c r="D94" s="63"/>
      <c r="E94" s="63"/>
      <c r="F94" s="63"/>
      <c r="G94" s="63"/>
      <c r="H94" s="64"/>
      <c r="I94" s="33" t="s">
        <v>297</v>
      </c>
      <c r="J94" s="34" t="s">
        <v>0</v>
      </c>
      <c r="K94" s="35">
        <f>K95+K96</f>
        <v>13244.9</v>
      </c>
      <c r="L94" s="19" t="s">
        <v>0</v>
      </c>
    </row>
    <row r="95" spans="1:12" ht="71.25" customHeight="1" x14ac:dyDescent="0.35">
      <c r="A95" s="11"/>
      <c r="B95" s="38"/>
      <c r="C95" s="38"/>
      <c r="D95" s="38"/>
      <c r="E95" s="39"/>
      <c r="F95" s="40"/>
      <c r="G95" s="61" t="s">
        <v>11</v>
      </c>
      <c r="H95" s="62"/>
      <c r="I95" s="33" t="s">
        <v>297</v>
      </c>
      <c r="J95" s="34" t="s">
        <v>10</v>
      </c>
      <c r="K95" s="35">
        <v>12225.4</v>
      </c>
      <c r="L95" s="19" t="s">
        <v>0</v>
      </c>
    </row>
    <row r="96" spans="1:12" ht="29.25" customHeight="1" x14ac:dyDescent="0.35">
      <c r="A96" s="11"/>
      <c r="B96" s="38"/>
      <c r="C96" s="38"/>
      <c r="D96" s="38"/>
      <c r="E96" s="39"/>
      <c r="F96" s="40"/>
      <c r="G96" s="61" t="s">
        <v>9</v>
      </c>
      <c r="H96" s="62"/>
      <c r="I96" s="33" t="s">
        <v>297</v>
      </c>
      <c r="J96" s="34" t="s">
        <v>8</v>
      </c>
      <c r="K96" s="35">
        <v>1019.5</v>
      </c>
      <c r="L96" s="19" t="s">
        <v>0</v>
      </c>
    </row>
    <row r="97" spans="1:12" ht="117.75" customHeight="1" x14ac:dyDescent="0.35">
      <c r="A97" s="11"/>
      <c r="B97" s="63" t="s">
        <v>296</v>
      </c>
      <c r="C97" s="63"/>
      <c r="D97" s="63"/>
      <c r="E97" s="63"/>
      <c r="F97" s="63"/>
      <c r="G97" s="63"/>
      <c r="H97" s="64"/>
      <c r="I97" s="33" t="s">
        <v>295</v>
      </c>
      <c r="J97" s="34" t="s">
        <v>0</v>
      </c>
      <c r="K97" s="35">
        <f>K98</f>
        <v>16.7</v>
      </c>
      <c r="L97" s="19" t="s">
        <v>0</v>
      </c>
    </row>
    <row r="98" spans="1:12" ht="27.75" customHeight="1" x14ac:dyDescent="0.35">
      <c r="A98" s="11"/>
      <c r="B98" s="38"/>
      <c r="C98" s="38"/>
      <c r="D98" s="38"/>
      <c r="E98" s="39"/>
      <c r="F98" s="40"/>
      <c r="G98" s="61" t="s">
        <v>9</v>
      </c>
      <c r="H98" s="62"/>
      <c r="I98" s="33" t="s">
        <v>295</v>
      </c>
      <c r="J98" s="34" t="s">
        <v>8</v>
      </c>
      <c r="K98" s="35">
        <v>16.7</v>
      </c>
      <c r="L98" s="19" t="s">
        <v>0</v>
      </c>
    </row>
    <row r="99" spans="1:12" ht="91.5" customHeight="1" x14ac:dyDescent="0.35">
      <c r="A99" s="11"/>
      <c r="B99" s="63" t="s">
        <v>389</v>
      </c>
      <c r="C99" s="63"/>
      <c r="D99" s="63"/>
      <c r="E99" s="63"/>
      <c r="F99" s="63"/>
      <c r="G99" s="63"/>
      <c r="H99" s="64"/>
      <c r="I99" s="33" t="s">
        <v>294</v>
      </c>
      <c r="J99" s="34" t="s">
        <v>0</v>
      </c>
      <c r="K99" s="35">
        <f>K100</f>
        <v>595.4</v>
      </c>
      <c r="L99" s="19" t="s">
        <v>0</v>
      </c>
    </row>
    <row r="100" spans="1:12" ht="29.25" customHeight="1" x14ac:dyDescent="0.35">
      <c r="A100" s="11"/>
      <c r="B100" s="38"/>
      <c r="C100" s="38"/>
      <c r="D100" s="38"/>
      <c r="E100" s="39"/>
      <c r="F100" s="40"/>
      <c r="G100" s="61" t="s">
        <v>9</v>
      </c>
      <c r="H100" s="62"/>
      <c r="I100" s="33" t="s">
        <v>294</v>
      </c>
      <c r="J100" s="34" t="s">
        <v>8</v>
      </c>
      <c r="K100" s="35">
        <f>700.5-105.1</f>
        <v>595.4</v>
      </c>
      <c r="L100" s="19" t="s">
        <v>0</v>
      </c>
    </row>
    <row r="101" spans="1:12" ht="195" customHeight="1" x14ac:dyDescent="0.35">
      <c r="A101" s="11"/>
      <c r="B101" s="63" t="s">
        <v>293</v>
      </c>
      <c r="C101" s="63"/>
      <c r="D101" s="63"/>
      <c r="E101" s="63"/>
      <c r="F101" s="63"/>
      <c r="G101" s="63"/>
      <c r="H101" s="64"/>
      <c r="I101" s="33" t="s">
        <v>292</v>
      </c>
      <c r="J101" s="34" t="s">
        <v>0</v>
      </c>
      <c r="K101" s="35">
        <f>K102</f>
        <v>6370.3000000000029</v>
      </c>
      <c r="L101" s="19" t="s">
        <v>0</v>
      </c>
    </row>
    <row r="102" spans="1:12" ht="71.25" customHeight="1" x14ac:dyDescent="0.35">
      <c r="A102" s="11"/>
      <c r="B102" s="38"/>
      <c r="C102" s="38"/>
      <c r="D102" s="38"/>
      <c r="E102" s="39"/>
      <c r="F102" s="40"/>
      <c r="G102" s="61" t="s">
        <v>11</v>
      </c>
      <c r="H102" s="62"/>
      <c r="I102" s="33" t="s">
        <v>292</v>
      </c>
      <c r="J102" s="34" t="s">
        <v>10</v>
      </c>
      <c r="K102" s="35">
        <f>43572.4-37202.1</f>
        <v>6370.3000000000029</v>
      </c>
      <c r="L102" s="19" t="s">
        <v>0</v>
      </c>
    </row>
    <row r="103" spans="1:12" ht="132.75" customHeight="1" x14ac:dyDescent="0.35">
      <c r="A103" s="11"/>
      <c r="B103" s="63" t="s">
        <v>291</v>
      </c>
      <c r="C103" s="63"/>
      <c r="D103" s="63"/>
      <c r="E103" s="63"/>
      <c r="F103" s="63"/>
      <c r="G103" s="63"/>
      <c r="H103" s="64"/>
      <c r="I103" s="33" t="s">
        <v>290</v>
      </c>
      <c r="J103" s="34" t="s">
        <v>0</v>
      </c>
      <c r="K103" s="35">
        <f>K104</f>
        <v>56.2</v>
      </c>
      <c r="L103" s="19" t="s">
        <v>0</v>
      </c>
    </row>
    <row r="104" spans="1:12" ht="48" customHeight="1" x14ac:dyDescent="0.35">
      <c r="A104" s="11"/>
      <c r="B104" s="38"/>
      <c r="C104" s="38"/>
      <c r="D104" s="38"/>
      <c r="E104" s="39"/>
      <c r="F104" s="40"/>
      <c r="G104" s="61" t="s">
        <v>13</v>
      </c>
      <c r="H104" s="62"/>
      <c r="I104" s="33" t="s">
        <v>290</v>
      </c>
      <c r="J104" s="34" t="s">
        <v>12</v>
      </c>
      <c r="K104" s="35">
        <v>56.2</v>
      </c>
      <c r="L104" s="19" t="s">
        <v>0</v>
      </c>
    </row>
    <row r="105" spans="1:12" ht="74.25" customHeight="1" x14ac:dyDescent="0.35">
      <c r="A105" s="11"/>
      <c r="B105" s="63" t="s">
        <v>289</v>
      </c>
      <c r="C105" s="63"/>
      <c r="D105" s="63"/>
      <c r="E105" s="63"/>
      <c r="F105" s="63"/>
      <c r="G105" s="63"/>
      <c r="H105" s="64"/>
      <c r="I105" s="33" t="s">
        <v>288</v>
      </c>
      <c r="J105" s="34" t="s">
        <v>0</v>
      </c>
      <c r="K105" s="35">
        <f>K106+K107</f>
        <v>39036.299999999996</v>
      </c>
      <c r="L105" s="19" t="s">
        <v>0</v>
      </c>
    </row>
    <row r="106" spans="1:12" ht="67.5" customHeight="1" x14ac:dyDescent="0.35">
      <c r="A106" s="11"/>
      <c r="B106" s="38"/>
      <c r="C106" s="38"/>
      <c r="D106" s="38"/>
      <c r="E106" s="39"/>
      <c r="F106" s="40"/>
      <c r="G106" s="61" t="s">
        <v>11</v>
      </c>
      <c r="H106" s="62"/>
      <c r="I106" s="33" t="s">
        <v>288</v>
      </c>
      <c r="J106" s="34" t="s">
        <v>10</v>
      </c>
      <c r="K106" s="35">
        <f>644.6+37202.1</f>
        <v>37846.699999999997</v>
      </c>
      <c r="L106" s="19" t="s">
        <v>0</v>
      </c>
    </row>
    <row r="107" spans="1:12" ht="27.75" customHeight="1" x14ac:dyDescent="0.35">
      <c r="A107" s="11"/>
      <c r="B107" s="38"/>
      <c r="C107" s="38"/>
      <c r="D107" s="38"/>
      <c r="E107" s="39"/>
      <c r="F107" s="40"/>
      <c r="G107" s="61" t="s">
        <v>9</v>
      </c>
      <c r="H107" s="62"/>
      <c r="I107" s="33" t="s">
        <v>288</v>
      </c>
      <c r="J107" s="34" t="s">
        <v>8</v>
      </c>
      <c r="K107" s="35">
        <f>1084.5+105.1</f>
        <v>1189.5999999999999</v>
      </c>
      <c r="L107" s="19" t="s">
        <v>0</v>
      </c>
    </row>
    <row r="108" spans="1:12" ht="67.5" customHeight="1" x14ac:dyDescent="0.35">
      <c r="A108" s="11"/>
      <c r="B108" s="37"/>
      <c r="C108" s="63" t="s">
        <v>287</v>
      </c>
      <c r="D108" s="63"/>
      <c r="E108" s="63"/>
      <c r="F108" s="63"/>
      <c r="G108" s="63"/>
      <c r="H108" s="64"/>
      <c r="I108" s="33" t="s">
        <v>286</v>
      </c>
      <c r="J108" s="34" t="s">
        <v>0</v>
      </c>
      <c r="K108" s="35">
        <f>K109+K112+K114</f>
        <v>106340.09999999999</v>
      </c>
      <c r="L108" s="19" t="s">
        <v>0</v>
      </c>
    </row>
    <row r="109" spans="1:12" ht="96.75" customHeight="1" x14ac:dyDescent="0.35">
      <c r="A109" s="11"/>
      <c r="B109" s="63" t="s">
        <v>285</v>
      </c>
      <c r="C109" s="63"/>
      <c r="D109" s="63"/>
      <c r="E109" s="63"/>
      <c r="F109" s="63"/>
      <c r="G109" s="63"/>
      <c r="H109" s="64"/>
      <c r="I109" s="33" t="s">
        <v>284</v>
      </c>
      <c r="J109" s="34" t="s">
        <v>0</v>
      </c>
      <c r="K109" s="35">
        <f>K110+K111</f>
        <v>30509.8</v>
      </c>
      <c r="L109" s="19" t="s">
        <v>0</v>
      </c>
    </row>
    <row r="110" spans="1:12" ht="71.25" customHeight="1" x14ac:dyDescent="0.35">
      <c r="A110" s="11"/>
      <c r="B110" s="38"/>
      <c r="C110" s="38"/>
      <c r="D110" s="38"/>
      <c r="E110" s="39"/>
      <c r="F110" s="40"/>
      <c r="G110" s="61" t="s">
        <v>92</v>
      </c>
      <c r="H110" s="62"/>
      <c r="I110" s="33" t="s">
        <v>284</v>
      </c>
      <c r="J110" s="34" t="s">
        <v>91</v>
      </c>
      <c r="K110" s="35">
        <v>27648.3</v>
      </c>
      <c r="L110" s="19" t="s">
        <v>0</v>
      </c>
    </row>
    <row r="111" spans="1:12" ht="29.25" customHeight="1" x14ac:dyDescent="0.35">
      <c r="A111" s="11"/>
      <c r="B111" s="38"/>
      <c r="C111" s="38"/>
      <c r="D111" s="38"/>
      <c r="E111" s="39"/>
      <c r="F111" s="40"/>
      <c r="G111" s="61" t="s">
        <v>74</v>
      </c>
      <c r="H111" s="62"/>
      <c r="I111" s="33" t="s">
        <v>284</v>
      </c>
      <c r="J111" s="34" t="s">
        <v>73</v>
      </c>
      <c r="K111" s="35">
        <v>2861.5</v>
      </c>
      <c r="L111" s="19" t="s">
        <v>0</v>
      </c>
    </row>
    <row r="112" spans="1:12" ht="194.25" customHeight="1" x14ac:dyDescent="0.35">
      <c r="A112" s="11"/>
      <c r="B112" s="63" t="s">
        <v>283</v>
      </c>
      <c r="C112" s="63"/>
      <c r="D112" s="63"/>
      <c r="E112" s="63"/>
      <c r="F112" s="63"/>
      <c r="G112" s="63"/>
      <c r="H112" s="64"/>
      <c r="I112" s="33" t="s">
        <v>282</v>
      </c>
      <c r="J112" s="34" t="s">
        <v>0</v>
      </c>
      <c r="K112" s="35">
        <f>K113</f>
        <v>7945</v>
      </c>
      <c r="L112" s="19" t="s">
        <v>0</v>
      </c>
    </row>
    <row r="113" spans="1:12" ht="71.25" customHeight="1" x14ac:dyDescent="0.35">
      <c r="A113" s="11"/>
      <c r="B113" s="38"/>
      <c r="C113" s="38"/>
      <c r="D113" s="38"/>
      <c r="E113" s="39"/>
      <c r="F113" s="40"/>
      <c r="G113" s="61" t="s">
        <v>92</v>
      </c>
      <c r="H113" s="62"/>
      <c r="I113" s="33" t="s">
        <v>282</v>
      </c>
      <c r="J113" s="34" t="s">
        <v>91</v>
      </c>
      <c r="K113" s="35">
        <f>62373.9-54428.9</f>
        <v>7945</v>
      </c>
      <c r="L113" s="19" t="s">
        <v>0</v>
      </c>
    </row>
    <row r="114" spans="1:12" ht="72.75" customHeight="1" x14ac:dyDescent="0.35">
      <c r="A114" s="11"/>
      <c r="B114" s="63" t="s">
        <v>281</v>
      </c>
      <c r="C114" s="63"/>
      <c r="D114" s="63"/>
      <c r="E114" s="63"/>
      <c r="F114" s="63"/>
      <c r="G114" s="63"/>
      <c r="H114" s="64"/>
      <c r="I114" s="33" t="s">
        <v>280</v>
      </c>
      <c r="J114" s="34" t="s">
        <v>0</v>
      </c>
      <c r="K114" s="35">
        <f>K115+K116</f>
        <v>67885.299999999988</v>
      </c>
      <c r="L114" s="19" t="s">
        <v>0</v>
      </c>
    </row>
    <row r="115" spans="1:12" ht="71.25" customHeight="1" x14ac:dyDescent="0.35">
      <c r="A115" s="11"/>
      <c r="B115" s="38"/>
      <c r="C115" s="38"/>
      <c r="D115" s="38"/>
      <c r="E115" s="39"/>
      <c r="F115" s="40"/>
      <c r="G115" s="61" t="s">
        <v>92</v>
      </c>
      <c r="H115" s="62"/>
      <c r="I115" s="33" t="s">
        <v>280</v>
      </c>
      <c r="J115" s="34" t="s">
        <v>91</v>
      </c>
      <c r="K115" s="35">
        <f>12945+54428.9</f>
        <v>67373.899999999994</v>
      </c>
      <c r="L115" s="19" t="s">
        <v>0</v>
      </c>
    </row>
    <row r="116" spans="1:12" ht="29.25" customHeight="1" x14ac:dyDescent="0.35">
      <c r="A116" s="11"/>
      <c r="B116" s="38"/>
      <c r="C116" s="38"/>
      <c r="D116" s="38"/>
      <c r="E116" s="39"/>
      <c r="F116" s="40"/>
      <c r="G116" s="61" t="s">
        <v>74</v>
      </c>
      <c r="H116" s="62"/>
      <c r="I116" s="33" t="s">
        <v>280</v>
      </c>
      <c r="J116" s="34" t="s">
        <v>73</v>
      </c>
      <c r="K116" s="35">
        <v>511.4</v>
      </c>
      <c r="L116" s="19" t="s">
        <v>0</v>
      </c>
    </row>
    <row r="117" spans="1:12" ht="69" customHeight="1" x14ac:dyDescent="0.35">
      <c r="A117" s="11"/>
      <c r="B117" s="37"/>
      <c r="C117" s="63" t="s">
        <v>401</v>
      </c>
      <c r="D117" s="63"/>
      <c r="E117" s="63"/>
      <c r="F117" s="63"/>
      <c r="G117" s="63"/>
      <c r="H117" s="64"/>
      <c r="I117" s="33" t="s">
        <v>279</v>
      </c>
      <c r="J117" s="34" t="s">
        <v>0</v>
      </c>
      <c r="K117" s="35">
        <f>K118+K124+K126</f>
        <v>51882.2</v>
      </c>
      <c r="L117" s="19" t="s">
        <v>0</v>
      </c>
    </row>
    <row r="118" spans="1:12" ht="96.75" customHeight="1" x14ac:dyDescent="0.35">
      <c r="A118" s="11"/>
      <c r="B118" s="63" t="s">
        <v>400</v>
      </c>
      <c r="C118" s="63"/>
      <c r="D118" s="63"/>
      <c r="E118" s="63"/>
      <c r="F118" s="63"/>
      <c r="G118" s="63"/>
      <c r="H118" s="64"/>
      <c r="I118" s="33" t="s">
        <v>278</v>
      </c>
      <c r="J118" s="34" t="s">
        <v>0</v>
      </c>
      <c r="K118" s="35">
        <f>K119+K120+K121+K122+K123</f>
        <v>33067.899999999994</v>
      </c>
      <c r="L118" s="19" t="s">
        <v>0</v>
      </c>
    </row>
    <row r="119" spans="1:12" ht="48.75" customHeight="1" x14ac:dyDescent="0.35">
      <c r="A119" s="11"/>
      <c r="B119" s="38"/>
      <c r="C119" s="38"/>
      <c r="D119" s="38"/>
      <c r="E119" s="39"/>
      <c r="F119" s="40"/>
      <c r="G119" s="61" t="s">
        <v>19</v>
      </c>
      <c r="H119" s="62"/>
      <c r="I119" s="33" t="s">
        <v>278</v>
      </c>
      <c r="J119" s="34" t="s">
        <v>18</v>
      </c>
      <c r="K119" s="35">
        <v>31048.6</v>
      </c>
      <c r="L119" s="19" t="s">
        <v>0</v>
      </c>
    </row>
    <row r="120" spans="1:12" ht="48.75" customHeight="1" x14ac:dyDescent="0.35">
      <c r="A120" s="11"/>
      <c r="B120" s="38"/>
      <c r="C120" s="38"/>
      <c r="D120" s="38"/>
      <c r="E120" s="39"/>
      <c r="F120" s="40"/>
      <c r="G120" s="61" t="s">
        <v>17</v>
      </c>
      <c r="H120" s="62"/>
      <c r="I120" s="33" t="s">
        <v>278</v>
      </c>
      <c r="J120" s="34" t="s">
        <v>16</v>
      </c>
      <c r="K120" s="35">
        <v>1035</v>
      </c>
      <c r="L120" s="19" t="s">
        <v>0</v>
      </c>
    </row>
    <row r="121" spans="1:12" ht="48.75" customHeight="1" x14ac:dyDescent="0.35">
      <c r="A121" s="11"/>
      <c r="B121" s="38"/>
      <c r="C121" s="38"/>
      <c r="D121" s="38"/>
      <c r="E121" s="39"/>
      <c r="F121" s="40"/>
      <c r="G121" s="61" t="s">
        <v>15</v>
      </c>
      <c r="H121" s="62"/>
      <c r="I121" s="33" t="s">
        <v>278</v>
      </c>
      <c r="J121" s="34" t="s">
        <v>14</v>
      </c>
      <c r="K121" s="35">
        <v>523.6</v>
      </c>
      <c r="L121" s="19" t="s">
        <v>0</v>
      </c>
    </row>
    <row r="122" spans="1:12" ht="48.75" customHeight="1" x14ac:dyDescent="0.35">
      <c r="A122" s="11"/>
      <c r="B122" s="38"/>
      <c r="C122" s="38"/>
      <c r="D122" s="38"/>
      <c r="E122" s="39"/>
      <c r="F122" s="40"/>
      <c r="G122" s="61" t="s">
        <v>13</v>
      </c>
      <c r="H122" s="62"/>
      <c r="I122" s="33" t="s">
        <v>278</v>
      </c>
      <c r="J122" s="34" t="s">
        <v>12</v>
      </c>
      <c r="K122" s="35">
        <v>429.2</v>
      </c>
      <c r="L122" s="19" t="s">
        <v>0</v>
      </c>
    </row>
    <row r="123" spans="1:12" ht="29.25" customHeight="1" x14ac:dyDescent="0.35">
      <c r="A123" s="11"/>
      <c r="B123" s="38"/>
      <c r="C123" s="38"/>
      <c r="D123" s="38"/>
      <c r="E123" s="39"/>
      <c r="F123" s="40"/>
      <c r="G123" s="61" t="s">
        <v>7</v>
      </c>
      <c r="H123" s="62"/>
      <c r="I123" s="33" t="s">
        <v>278</v>
      </c>
      <c r="J123" s="34" t="s">
        <v>5</v>
      </c>
      <c r="K123" s="35">
        <v>31.5</v>
      </c>
      <c r="L123" s="19" t="s">
        <v>0</v>
      </c>
    </row>
    <row r="124" spans="1:12" ht="100.5" customHeight="1" x14ac:dyDescent="0.35">
      <c r="A124" s="11"/>
      <c r="B124" s="63" t="s">
        <v>402</v>
      </c>
      <c r="C124" s="63"/>
      <c r="D124" s="63"/>
      <c r="E124" s="63"/>
      <c r="F124" s="63"/>
      <c r="G124" s="63"/>
      <c r="H124" s="64"/>
      <c r="I124" s="33" t="s">
        <v>277</v>
      </c>
      <c r="J124" s="34" t="s">
        <v>0</v>
      </c>
      <c r="K124" s="35">
        <f>K125</f>
        <v>18641.8</v>
      </c>
      <c r="L124" s="19" t="s">
        <v>0</v>
      </c>
    </row>
    <row r="125" spans="1:12" ht="57.75" customHeight="1" x14ac:dyDescent="0.35">
      <c r="A125" s="11"/>
      <c r="B125" s="38"/>
      <c r="C125" s="38"/>
      <c r="D125" s="38"/>
      <c r="E125" s="39"/>
      <c r="F125" s="40"/>
      <c r="G125" s="61" t="s">
        <v>26</v>
      </c>
      <c r="H125" s="62"/>
      <c r="I125" s="33" t="s">
        <v>277</v>
      </c>
      <c r="J125" s="34" t="s">
        <v>25</v>
      </c>
      <c r="K125" s="35">
        <v>18641.8</v>
      </c>
      <c r="L125" s="19" t="s">
        <v>0</v>
      </c>
    </row>
    <row r="126" spans="1:12" ht="96.75" customHeight="1" x14ac:dyDescent="0.35">
      <c r="A126" s="11"/>
      <c r="B126" s="63" t="s">
        <v>403</v>
      </c>
      <c r="C126" s="63"/>
      <c r="D126" s="63"/>
      <c r="E126" s="63"/>
      <c r="F126" s="63"/>
      <c r="G126" s="63"/>
      <c r="H126" s="64"/>
      <c r="I126" s="33" t="s">
        <v>276</v>
      </c>
      <c r="J126" s="34" t="s">
        <v>0</v>
      </c>
      <c r="K126" s="35">
        <f>K127</f>
        <v>172.5</v>
      </c>
      <c r="L126" s="19" t="s">
        <v>0</v>
      </c>
    </row>
    <row r="127" spans="1:12" ht="29.25" customHeight="1" x14ac:dyDescent="0.35">
      <c r="A127" s="11"/>
      <c r="B127" s="38"/>
      <c r="C127" s="38"/>
      <c r="D127" s="38"/>
      <c r="E127" s="39"/>
      <c r="F127" s="40"/>
      <c r="G127" s="61" t="s">
        <v>9</v>
      </c>
      <c r="H127" s="62"/>
      <c r="I127" s="33" t="s">
        <v>276</v>
      </c>
      <c r="J127" s="34" t="s">
        <v>8</v>
      </c>
      <c r="K127" s="35">
        <v>172.5</v>
      </c>
      <c r="L127" s="19" t="s">
        <v>0</v>
      </c>
    </row>
    <row r="128" spans="1:12" ht="51" customHeight="1" x14ac:dyDescent="0.35">
      <c r="A128" s="11"/>
      <c r="B128" s="65" t="s">
        <v>275</v>
      </c>
      <c r="C128" s="65"/>
      <c r="D128" s="65"/>
      <c r="E128" s="65"/>
      <c r="F128" s="65"/>
      <c r="G128" s="65"/>
      <c r="H128" s="66"/>
      <c r="I128" s="20" t="s">
        <v>274</v>
      </c>
      <c r="J128" s="21" t="s">
        <v>0</v>
      </c>
      <c r="K128" s="26">
        <f>K129+K138</f>
        <v>202374.49999999997</v>
      </c>
      <c r="L128" s="19" t="s">
        <v>0</v>
      </c>
    </row>
    <row r="129" spans="1:12" ht="72" customHeight="1" x14ac:dyDescent="0.35">
      <c r="A129" s="11"/>
      <c r="B129" s="37"/>
      <c r="C129" s="63" t="s">
        <v>273</v>
      </c>
      <c r="D129" s="63"/>
      <c r="E129" s="63"/>
      <c r="F129" s="63"/>
      <c r="G129" s="63"/>
      <c r="H129" s="64"/>
      <c r="I129" s="33" t="s">
        <v>272</v>
      </c>
      <c r="J129" s="34" t="s">
        <v>0</v>
      </c>
      <c r="K129" s="35">
        <f>K130+K133+K135</f>
        <v>195704.69999999998</v>
      </c>
      <c r="L129" s="19" t="s">
        <v>0</v>
      </c>
    </row>
    <row r="130" spans="1:12" ht="96" customHeight="1" x14ac:dyDescent="0.35">
      <c r="A130" s="11"/>
      <c r="B130" s="63" t="s">
        <v>271</v>
      </c>
      <c r="C130" s="63"/>
      <c r="D130" s="63"/>
      <c r="E130" s="63"/>
      <c r="F130" s="63"/>
      <c r="G130" s="63"/>
      <c r="H130" s="64"/>
      <c r="I130" s="33" t="s">
        <v>270</v>
      </c>
      <c r="J130" s="34" t="s">
        <v>0</v>
      </c>
      <c r="K130" s="35">
        <f>K131+K132</f>
        <v>185589</v>
      </c>
      <c r="L130" s="19" t="s">
        <v>0</v>
      </c>
    </row>
    <row r="131" spans="1:12" ht="72" customHeight="1" x14ac:dyDescent="0.35">
      <c r="A131" s="11"/>
      <c r="B131" s="38"/>
      <c r="C131" s="38"/>
      <c r="D131" s="38"/>
      <c r="E131" s="39"/>
      <c r="F131" s="40"/>
      <c r="G131" s="61" t="s">
        <v>92</v>
      </c>
      <c r="H131" s="62"/>
      <c r="I131" s="33" t="s">
        <v>270</v>
      </c>
      <c r="J131" s="34" t="s">
        <v>91</v>
      </c>
      <c r="K131" s="35">
        <v>181216.9</v>
      </c>
      <c r="L131" s="19" t="s">
        <v>0</v>
      </c>
    </row>
    <row r="132" spans="1:12" ht="26.25" customHeight="1" x14ac:dyDescent="0.35">
      <c r="A132" s="11"/>
      <c r="B132" s="38"/>
      <c r="C132" s="38"/>
      <c r="D132" s="38"/>
      <c r="E132" s="39"/>
      <c r="F132" s="40"/>
      <c r="G132" s="61" t="s">
        <v>74</v>
      </c>
      <c r="H132" s="62"/>
      <c r="I132" s="33" t="s">
        <v>270</v>
      </c>
      <c r="J132" s="34" t="s">
        <v>73</v>
      </c>
      <c r="K132" s="35">
        <v>4372.1000000000004</v>
      </c>
      <c r="L132" s="19" t="s">
        <v>0</v>
      </c>
    </row>
    <row r="133" spans="1:12" ht="118.5" customHeight="1" x14ac:dyDescent="0.35">
      <c r="A133" s="11"/>
      <c r="B133" s="63" t="s">
        <v>382</v>
      </c>
      <c r="C133" s="63"/>
      <c r="D133" s="63"/>
      <c r="E133" s="63"/>
      <c r="F133" s="63"/>
      <c r="G133" s="63"/>
      <c r="H133" s="64"/>
      <c r="I133" s="33" t="s">
        <v>269</v>
      </c>
      <c r="J133" s="34" t="s">
        <v>0</v>
      </c>
      <c r="K133" s="35">
        <f>K134</f>
        <v>27.3</v>
      </c>
      <c r="L133" s="19" t="s">
        <v>0</v>
      </c>
    </row>
    <row r="134" spans="1:12" ht="48" customHeight="1" x14ac:dyDescent="0.35">
      <c r="A134" s="11"/>
      <c r="B134" s="38"/>
      <c r="C134" s="38"/>
      <c r="D134" s="38"/>
      <c r="E134" s="39"/>
      <c r="F134" s="40"/>
      <c r="G134" s="61" t="s">
        <v>13</v>
      </c>
      <c r="H134" s="62"/>
      <c r="I134" s="33" t="s">
        <v>269</v>
      </c>
      <c r="J134" s="34" t="s">
        <v>12</v>
      </c>
      <c r="K134" s="35">
        <v>27.3</v>
      </c>
      <c r="L134" s="19" t="s">
        <v>0</v>
      </c>
    </row>
    <row r="135" spans="1:12" ht="72" customHeight="1" x14ac:dyDescent="0.35">
      <c r="A135" s="11"/>
      <c r="B135" s="63" t="s">
        <v>268</v>
      </c>
      <c r="C135" s="63"/>
      <c r="D135" s="63"/>
      <c r="E135" s="63"/>
      <c r="F135" s="63"/>
      <c r="G135" s="63"/>
      <c r="H135" s="64"/>
      <c r="I135" s="33" t="s">
        <v>267</v>
      </c>
      <c r="J135" s="34" t="s">
        <v>0</v>
      </c>
      <c r="K135" s="35">
        <f>K136+K137</f>
        <v>10088.4</v>
      </c>
      <c r="L135" s="19" t="s">
        <v>0</v>
      </c>
    </row>
    <row r="136" spans="1:12" ht="48" customHeight="1" x14ac:dyDescent="0.35">
      <c r="A136" s="11"/>
      <c r="B136" s="38"/>
      <c r="C136" s="38"/>
      <c r="D136" s="38"/>
      <c r="E136" s="39"/>
      <c r="F136" s="40"/>
      <c r="G136" s="61" t="s">
        <v>55</v>
      </c>
      <c r="H136" s="62"/>
      <c r="I136" s="33" t="s">
        <v>267</v>
      </c>
      <c r="J136" s="34" t="s">
        <v>53</v>
      </c>
      <c r="K136" s="35">
        <v>3007.7</v>
      </c>
      <c r="L136" s="19" t="s">
        <v>0</v>
      </c>
    </row>
    <row r="137" spans="1:12" ht="72" customHeight="1" x14ac:dyDescent="0.35">
      <c r="A137" s="11"/>
      <c r="B137" s="38"/>
      <c r="C137" s="38"/>
      <c r="D137" s="38"/>
      <c r="E137" s="39"/>
      <c r="F137" s="40"/>
      <c r="G137" s="61" t="s">
        <v>92</v>
      </c>
      <c r="H137" s="62"/>
      <c r="I137" s="33" t="s">
        <v>267</v>
      </c>
      <c r="J137" s="34" t="s">
        <v>91</v>
      </c>
      <c r="K137" s="35">
        <v>7080.7</v>
      </c>
      <c r="L137" s="19" t="s">
        <v>0</v>
      </c>
    </row>
    <row r="138" spans="1:12" ht="72" customHeight="1" x14ac:dyDescent="0.35">
      <c r="A138" s="11"/>
      <c r="B138" s="37"/>
      <c r="C138" s="63" t="s">
        <v>266</v>
      </c>
      <c r="D138" s="63"/>
      <c r="E138" s="63"/>
      <c r="F138" s="63"/>
      <c r="G138" s="63"/>
      <c r="H138" s="64"/>
      <c r="I138" s="33" t="s">
        <v>265</v>
      </c>
      <c r="J138" s="34" t="s">
        <v>0</v>
      </c>
      <c r="K138" s="35">
        <f>K139</f>
        <v>6669.8</v>
      </c>
      <c r="L138" s="19" t="s">
        <v>0</v>
      </c>
    </row>
    <row r="139" spans="1:12" ht="92.25" customHeight="1" x14ac:dyDescent="0.35">
      <c r="A139" s="11"/>
      <c r="B139" s="63" t="s">
        <v>264</v>
      </c>
      <c r="C139" s="63"/>
      <c r="D139" s="63"/>
      <c r="E139" s="63"/>
      <c r="F139" s="63"/>
      <c r="G139" s="63"/>
      <c r="H139" s="64"/>
      <c r="I139" s="33" t="s">
        <v>263</v>
      </c>
      <c r="J139" s="34" t="s">
        <v>0</v>
      </c>
      <c r="K139" s="35">
        <f>K140</f>
        <v>6669.8</v>
      </c>
      <c r="L139" s="19" t="s">
        <v>0</v>
      </c>
    </row>
    <row r="140" spans="1:12" ht="48" customHeight="1" x14ac:dyDescent="0.35">
      <c r="A140" s="11"/>
      <c r="B140" s="38"/>
      <c r="C140" s="38"/>
      <c r="D140" s="38"/>
      <c r="E140" s="39"/>
      <c r="F140" s="40"/>
      <c r="G140" s="61" t="s">
        <v>26</v>
      </c>
      <c r="H140" s="62"/>
      <c r="I140" s="33" t="s">
        <v>263</v>
      </c>
      <c r="J140" s="34" t="s">
        <v>25</v>
      </c>
      <c r="K140" s="35">
        <v>6669.8</v>
      </c>
      <c r="L140" s="19" t="s">
        <v>0</v>
      </c>
    </row>
    <row r="141" spans="1:12" ht="48" customHeight="1" x14ac:dyDescent="0.35">
      <c r="A141" s="11"/>
      <c r="B141" s="65" t="s">
        <v>262</v>
      </c>
      <c r="C141" s="65"/>
      <c r="D141" s="65"/>
      <c r="E141" s="65"/>
      <c r="F141" s="65"/>
      <c r="G141" s="65"/>
      <c r="H141" s="66"/>
      <c r="I141" s="20" t="s">
        <v>261</v>
      </c>
      <c r="J141" s="21" t="s">
        <v>0</v>
      </c>
      <c r="K141" s="26">
        <f>K142+K148</f>
        <v>23244</v>
      </c>
      <c r="L141" s="19" t="s">
        <v>0</v>
      </c>
    </row>
    <row r="142" spans="1:12" ht="48" customHeight="1" x14ac:dyDescent="0.35">
      <c r="A142" s="11"/>
      <c r="B142" s="37"/>
      <c r="C142" s="63" t="s">
        <v>260</v>
      </c>
      <c r="D142" s="63"/>
      <c r="E142" s="63"/>
      <c r="F142" s="63"/>
      <c r="G142" s="63"/>
      <c r="H142" s="64"/>
      <c r="I142" s="33" t="s">
        <v>259</v>
      </c>
      <c r="J142" s="34" t="s">
        <v>0</v>
      </c>
      <c r="K142" s="35">
        <f>K143+K145</f>
        <v>20273.599999999999</v>
      </c>
      <c r="L142" s="19" t="s">
        <v>0</v>
      </c>
    </row>
    <row r="143" spans="1:12" ht="97.5" customHeight="1" x14ac:dyDescent="0.35">
      <c r="A143" s="11"/>
      <c r="B143" s="63" t="s">
        <v>258</v>
      </c>
      <c r="C143" s="63"/>
      <c r="D143" s="63"/>
      <c r="E143" s="63"/>
      <c r="F143" s="63"/>
      <c r="G143" s="63"/>
      <c r="H143" s="64"/>
      <c r="I143" s="33" t="s">
        <v>257</v>
      </c>
      <c r="J143" s="34" t="s">
        <v>0</v>
      </c>
      <c r="K143" s="35">
        <f>K144</f>
        <v>1415.3</v>
      </c>
      <c r="L143" s="19" t="s">
        <v>0</v>
      </c>
    </row>
    <row r="144" spans="1:12" ht="26.45" customHeight="1" x14ac:dyDescent="0.35">
      <c r="A144" s="11"/>
      <c r="B144" s="38"/>
      <c r="C144" s="38"/>
      <c r="D144" s="38"/>
      <c r="E144" s="39"/>
      <c r="F144" s="40"/>
      <c r="G144" s="61" t="s">
        <v>9</v>
      </c>
      <c r="H144" s="62"/>
      <c r="I144" s="33" t="s">
        <v>257</v>
      </c>
      <c r="J144" s="34" t="s">
        <v>8</v>
      </c>
      <c r="K144" s="35">
        <v>1415.3</v>
      </c>
      <c r="L144" s="19" t="s">
        <v>0</v>
      </c>
    </row>
    <row r="145" spans="1:12" ht="72" customHeight="1" x14ac:dyDescent="0.35">
      <c r="A145" s="11"/>
      <c r="B145" s="63" t="s">
        <v>256</v>
      </c>
      <c r="C145" s="63"/>
      <c r="D145" s="63"/>
      <c r="E145" s="63"/>
      <c r="F145" s="63"/>
      <c r="G145" s="63"/>
      <c r="H145" s="64"/>
      <c r="I145" s="33" t="s">
        <v>255</v>
      </c>
      <c r="J145" s="34" t="s">
        <v>0</v>
      </c>
      <c r="K145" s="35">
        <f>K146+K147</f>
        <v>18858.3</v>
      </c>
      <c r="L145" s="19" t="s">
        <v>0</v>
      </c>
    </row>
    <row r="146" spans="1:12" ht="26.45" customHeight="1" x14ac:dyDescent="0.35">
      <c r="A146" s="11"/>
      <c r="B146" s="38"/>
      <c r="C146" s="38"/>
      <c r="D146" s="38"/>
      <c r="E146" s="39"/>
      <c r="F146" s="40"/>
      <c r="G146" s="61" t="s">
        <v>9</v>
      </c>
      <c r="H146" s="62"/>
      <c r="I146" s="33" t="s">
        <v>255</v>
      </c>
      <c r="J146" s="34" t="s">
        <v>8</v>
      </c>
      <c r="K146" s="35">
        <v>10334</v>
      </c>
      <c r="L146" s="19" t="s">
        <v>0</v>
      </c>
    </row>
    <row r="147" spans="1:12" ht="48" customHeight="1" x14ac:dyDescent="0.35">
      <c r="A147" s="11"/>
      <c r="B147" s="38"/>
      <c r="C147" s="38"/>
      <c r="D147" s="38"/>
      <c r="E147" s="39"/>
      <c r="F147" s="40"/>
      <c r="G147" s="61" t="s">
        <v>57</v>
      </c>
      <c r="H147" s="62"/>
      <c r="I147" s="33" t="s">
        <v>255</v>
      </c>
      <c r="J147" s="34" t="s">
        <v>56</v>
      </c>
      <c r="K147" s="35">
        <v>8524.2999999999993</v>
      </c>
      <c r="L147" s="19" t="s">
        <v>0</v>
      </c>
    </row>
    <row r="148" spans="1:12" ht="72" customHeight="1" x14ac:dyDescent="0.35">
      <c r="A148" s="11"/>
      <c r="B148" s="37"/>
      <c r="C148" s="63" t="s">
        <v>254</v>
      </c>
      <c r="D148" s="63"/>
      <c r="E148" s="63"/>
      <c r="F148" s="63"/>
      <c r="G148" s="63"/>
      <c r="H148" s="64"/>
      <c r="I148" s="33" t="s">
        <v>253</v>
      </c>
      <c r="J148" s="34" t="s">
        <v>0</v>
      </c>
      <c r="K148" s="35">
        <f>K149+K154</f>
        <v>2970.4</v>
      </c>
      <c r="L148" s="19" t="s">
        <v>0</v>
      </c>
    </row>
    <row r="149" spans="1:12" ht="93.75" customHeight="1" x14ac:dyDescent="0.35">
      <c r="A149" s="11"/>
      <c r="B149" s="63" t="s">
        <v>252</v>
      </c>
      <c r="C149" s="63"/>
      <c r="D149" s="63"/>
      <c r="E149" s="63"/>
      <c r="F149" s="63"/>
      <c r="G149" s="63"/>
      <c r="H149" s="64"/>
      <c r="I149" s="33" t="s">
        <v>251</v>
      </c>
      <c r="J149" s="34" t="s">
        <v>0</v>
      </c>
      <c r="K149" s="35">
        <f>K150+K151+K152+K153</f>
        <v>2930.4</v>
      </c>
      <c r="L149" s="19" t="s">
        <v>0</v>
      </c>
    </row>
    <row r="150" spans="1:12" ht="48" customHeight="1" x14ac:dyDescent="0.35">
      <c r="A150" s="11"/>
      <c r="B150" s="38"/>
      <c r="C150" s="38"/>
      <c r="D150" s="38"/>
      <c r="E150" s="39"/>
      <c r="F150" s="40"/>
      <c r="G150" s="61" t="s">
        <v>26</v>
      </c>
      <c r="H150" s="62"/>
      <c r="I150" s="33" t="s">
        <v>251</v>
      </c>
      <c r="J150" s="34" t="s">
        <v>25</v>
      </c>
      <c r="K150" s="35">
        <v>2263.4</v>
      </c>
      <c r="L150" s="19" t="s">
        <v>0</v>
      </c>
    </row>
    <row r="151" spans="1:12" ht="48" customHeight="1" x14ac:dyDescent="0.35">
      <c r="A151" s="11"/>
      <c r="B151" s="38"/>
      <c r="C151" s="38"/>
      <c r="D151" s="38"/>
      <c r="E151" s="39"/>
      <c r="F151" s="40"/>
      <c r="G151" s="61" t="s">
        <v>24</v>
      </c>
      <c r="H151" s="62"/>
      <c r="I151" s="33" t="s">
        <v>251</v>
      </c>
      <c r="J151" s="34" t="s">
        <v>23</v>
      </c>
      <c r="K151" s="35">
        <v>379.1</v>
      </c>
      <c r="L151" s="19" t="s">
        <v>0</v>
      </c>
    </row>
    <row r="152" spans="1:12" ht="48" customHeight="1" x14ac:dyDescent="0.35">
      <c r="A152" s="11"/>
      <c r="B152" s="38"/>
      <c r="C152" s="38"/>
      <c r="D152" s="38"/>
      <c r="E152" s="39"/>
      <c r="F152" s="40"/>
      <c r="G152" s="61" t="s">
        <v>15</v>
      </c>
      <c r="H152" s="62"/>
      <c r="I152" s="33" t="s">
        <v>251</v>
      </c>
      <c r="J152" s="34" t="s">
        <v>14</v>
      </c>
      <c r="K152" s="35">
        <v>75.400000000000006</v>
      </c>
      <c r="L152" s="19" t="s">
        <v>0</v>
      </c>
    </row>
    <row r="153" spans="1:12" ht="48" customHeight="1" x14ac:dyDescent="0.35">
      <c r="A153" s="11"/>
      <c r="B153" s="38"/>
      <c r="C153" s="38"/>
      <c r="D153" s="38"/>
      <c r="E153" s="39"/>
      <c r="F153" s="40"/>
      <c r="G153" s="61" t="s">
        <v>13</v>
      </c>
      <c r="H153" s="62"/>
      <c r="I153" s="33" t="s">
        <v>251</v>
      </c>
      <c r="J153" s="34" t="s">
        <v>12</v>
      </c>
      <c r="K153" s="35">
        <v>212.5</v>
      </c>
      <c r="L153" s="19" t="s">
        <v>0</v>
      </c>
    </row>
    <row r="154" spans="1:12" ht="72" customHeight="1" x14ac:dyDescent="0.35">
      <c r="A154" s="11"/>
      <c r="B154" s="63" t="s">
        <v>250</v>
      </c>
      <c r="C154" s="63"/>
      <c r="D154" s="63"/>
      <c r="E154" s="63"/>
      <c r="F154" s="63"/>
      <c r="G154" s="63"/>
      <c r="H154" s="64"/>
      <c r="I154" s="33" t="s">
        <v>249</v>
      </c>
      <c r="J154" s="34" t="s">
        <v>0</v>
      </c>
      <c r="K154" s="35">
        <v>40</v>
      </c>
      <c r="L154" s="19" t="s">
        <v>0</v>
      </c>
    </row>
    <row r="155" spans="1:12" ht="48" customHeight="1" x14ac:dyDescent="0.35">
      <c r="A155" s="11"/>
      <c r="B155" s="38"/>
      <c r="C155" s="38"/>
      <c r="D155" s="38"/>
      <c r="E155" s="39"/>
      <c r="F155" s="40"/>
      <c r="G155" s="61" t="s">
        <v>13</v>
      </c>
      <c r="H155" s="62"/>
      <c r="I155" s="33" t="s">
        <v>249</v>
      </c>
      <c r="J155" s="34" t="s">
        <v>12</v>
      </c>
      <c r="K155" s="35">
        <v>40</v>
      </c>
      <c r="L155" s="19" t="s">
        <v>0</v>
      </c>
    </row>
    <row r="156" spans="1:12" ht="72" customHeight="1" x14ac:dyDescent="0.35">
      <c r="A156" s="11"/>
      <c r="B156" s="65" t="s">
        <v>248</v>
      </c>
      <c r="C156" s="65"/>
      <c r="D156" s="65"/>
      <c r="E156" s="65"/>
      <c r="F156" s="65"/>
      <c r="G156" s="65"/>
      <c r="H156" s="66"/>
      <c r="I156" s="20" t="s">
        <v>247</v>
      </c>
      <c r="J156" s="21" t="s">
        <v>0</v>
      </c>
      <c r="K156" s="26">
        <f>K157+K162</f>
        <v>10553.2</v>
      </c>
      <c r="L156" s="19" t="s">
        <v>0</v>
      </c>
    </row>
    <row r="157" spans="1:12" ht="96" customHeight="1" x14ac:dyDescent="0.35">
      <c r="A157" s="11"/>
      <c r="B157" s="37"/>
      <c r="C157" s="63" t="s">
        <v>246</v>
      </c>
      <c r="D157" s="63"/>
      <c r="E157" s="63"/>
      <c r="F157" s="63"/>
      <c r="G157" s="63"/>
      <c r="H157" s="64"/>
      <c r="I157" s="33" t="s">
        <v>245</v>
      </c>
      <c r="J157" s="34" t="s">
        <v>0</v>
      </c>
      <c r="K157" s="35">
        <f>K158+K160</f>
        <v>8574</v>
      </c>
      <c r="L157" s="19" t="s">
        <v>0</v>
      </c>
    </row>
    <row r="158" spans="1:12" ht="118.5" customHeight="1" x14ac:dyDescent="0.35">
      <c r="A158" s="11"/>
      <c r="B158" s="63" t="s">
        <v>244</v>
      </c>
      <c r="C158" s="63"/>
      <c r="D158" s="63"/>
      <c r="E158" s="63"/>
      <c r="F158" s="63"/>
      <c r="G158" s="63"/>
      <c r="H158" s="64"/>
      <c r="I158" s="33" t="s">
        <v>243</v>
      </c>
      <c r="J158" s="34" t="s">
        <v>0</v>
      </c>
      <c r="K158" s="35">
        <f>K159</f>
        <v>7624</v>
      </c>
      <c r="L158" s="19" t="s">
        <v>0</v>
      </c>
    </row>
    <row r="159" spans="1:12" ht="48" customHeight="1" x14ac:dyDescent="0.35">
      <c r="A159" s="11"/>
      <c r="B159" s="38"/>
      <c r="C159" s="38"/>
      <c r="D159" s="38"/>
      <c r="E159" s="39"/>
      <c r="F159" s="40"/>
      <c r="G159" s="61" t="s">
        <v>57</v>
      </c>
      <c r="H159" s="62"/>
      <c r="I159" s="33" t="s">
        <v>243</v>
      </c>
      <c r="J159" s="34" t="s">
        <v>56</v>
      </c>
      <c r="K159" s="35">
        <v>7624</v>
      </c>
      <c r="L159" s="19" t="s">
        <v>0</v>
      </c>
    </row>
    <row r="160" spans="1:12" ht="101.25" customHeight="1" x14ac:dyDescent="0.35">
      <c r="A160" s="11"/>
      <c r="B160" s="63" t="s">
        <v>242</v>
      </c>
      <c r="C160" s="63"/>
      <c r="D160" s="63"/>
      <c r="E160" s="63"/>
      <c r="F160" s="63"/>
      <c r="G160" s="63"/>
      <c r="H160" s="64"/>
      <c r="I160" s="33" t="s">
        <v>241</v>
      </c>
      <c r="J160" s="34" t="s">
        <v>0</v>
      </c>
      <c r="K160" s="35">
        <f>K161</f>
        <v>950</v>
      </c>
      <c r="L160" s="19" t="s">
        <v>0</v>
      </c>
    </row>
    <row r="161" spans="1:12" ht="48" customHeight="1" x14ac:dyDescent="0.35">
      <c r="A161" s="11"/>
      <c r="B161" s="38"/>
      <c r="C161" s="38"/>
      <c r="D161" s="38"/>
      <c r="E161" s="39"/>
      <c r="F161" s="40"/>
      <c r="G161" s="61" t="s">
        <v>57</v>
      </c>
      <c r="H161" s="62"/>
      <c r="I161" s="33" t="s">
        <v>241</v>
      </c>
      <c r="J161" s="34" t="s">
        <v>56</v>
      </c>
      <c r="K161" s="35">
        <v>950</v>
      </c>
      <c r="L161" s="19" t="s">
        <v>0</v>
      </c>
    </row>
    <row r="162" spans="1:12" ht="118.5" customHeight="1" x14ac:dyDescent="0.35">
      <c r="A162" s="11"/>
      <c r="B162" s="37"/>
      <c r="C162" s="63" t="s">
        <v>240</v>
      </c>
      <c r="D162" s="63"/>
      <c r="E162" s="63"/>
      <c r="F162" s="63"/>
      <c r="G162" s="63"/>
      <c r="H162" s="64"/>
      <c r="I162" s="33" t="s">
        <v>239</v>
      </c>
      <c r="J162" s="34" t="s">
        <v>0</v>
      </c>
      <c r="K162" s="35">
        <f>K163+K165</f>
        <v>1979.1999999999998</v>
      </c>
      <c r="L162" s="19" t="s">
        <v>0</v>
      </c>
    </row>
    <row r="163" spans="1:12" ht="171" customHeight="1" x14ac:dyDescent="0.35">
      <c r="A163" s="11"/>
      <c r="B163" s="63" t="s">
        <v>238</v>
      </c>
      <c r="C163" s="63"/>
      <c r="D163" s="63"/>
      <c r="E163" s="63"/>
      <c r="F163" s="63"/>
      <c r="G163" s="63"/>
      <c r="H163" s="64"/>
      <c r="I163" s="33" t="s">
        <v>237</v>
      </c>
      <c r="J163" s="34" t="s">
        <v>0</v>
      </c>
      <c r="K163" s="35">
        <f>K164</f>
        <v>440.1</v>
      </c>
      <c r="L163" s="19" t="s">
        <v>0</v>
      </c>
    </row>
    <row r="164" spans="1:12" ht="48" customHeight="1" x14ac:dyDescent="0.35">
      <c r="A164" s="11"/>
      <c r="B164" s="38"/>
      <c r="C164" s="38"/>
      <c r="D164" s="38"/>
      <c r="E164" s="39"/>
      <c r="F164" s="40"/>
      <c r="G164" s="61" t="s">
        <v>13</v>
      </c>
      <c r="H164" s="62"/>
      <c r="I164" s="33" t="s">
        <v>237</v>
      </c>
      <c r="J164" s="34" t="s">
        <v>12</v>
      </c>
      <c r="K164" s="35">
        <v>440.1</v>
      </c>
      <c r="L164" s="19" t="s">
        <v>0</v>
      </c>
    </row>
    <row r="165" spans="1:12" ht="118.5" customHeight="1" x14ac:dyDescent="0.35">
      <c r="A165" s="11"/>
      <c r="B165" s="63" t="s">
        <v>236</v>
      </c>
      <c r="C165" s="63"/>
      <c r="D165" s="63"/>
      <c r="E165" s="63"/>
      <c r="F165" s="63"/>
      <c r="G165" s="63"/>
      <c r="H165" s="64"/>
      <c r="I165" s="33" t="s">
        <v>235</v>
      </c>
      <c r="J165" s="34" t="s">
        <v>0</v>
      </c>
      <c r="K165" s="35">
        <f>K166</f>
        <v>1539.1</v>
      </c>
      <c r="L165" s="19" t="s">
        <v>0</v>
      </c>
    </row>
    <row r="166" spans="1:12" ht="48" customHeight="1" x14ac:dyDescent="0.35">
      <c r="A166" s="11"/>
      <c r="B166" s="38"/>
      <c r="C166" s="38"/>
      <c r="D166" s="38"/>
      <c r="E166" s="39"/>
      <c r="F166" s="40"/>
      <c r="G166" s="61" t="s">
        <v>13</v>
      </c>
      <c r="H166" s="62"/>
      <c r="I166" s="33" t="s">
        <v>235</v>
      </c>
      <c r="J166" s="34" t="s">
        <v>12</v>
      </c>
      <c r="K166" s="35">
        <v>1539.1</v>
      </c>
      <c r="L166" s="19" t="s">
        <v>0</v>
      </c>
    </row>
    <row r="167" spans="1:12" ht="48" customHeight="1" x14ac:dyDescent="0.35">
      <c r="A167" s="11"/>
      <c r="B167" s="65" t="s">
        <v>234</v>
      </c>
      <c r="C167" s="65"/>
      <c r="D167" s="65"/>
      <c r="E167" s="65"/>
      <c r="F167" s="65"/>
      <c r="G167" s="65"/>
      <c r="H167" s="66"/>
      <c r="I167" s="20" t="s">
        <v>233</v>
      </c>
      <c r="J167" s="21" t="s">
        <v>0</v>
      </c>
      <c r="K167" s="26">
        <f>K168+K175+K184</f>
        <v>107148.9</v>
      </c>
      <c r="L167" s="19" t="s">
        <v>0</v>
      </c>
    </row>
    <row r="168" spans="1:12" ht="68.25" customHeight="1" x14ac:dyDescent="0.35">
      <c r="A168" s="11"/>
      <c r="B168" s="37"/>
      <c r="C168" s="63" t="s">
        <v>232</v>
      </c>
      <c r="D168" s="63"/>
      <c r="E168" s="63"/>
      <c r="F168" s="63"/>
      <c r="G168" s="63"/>
      <c r="H168" s="64"/>
      <c r="I168" s="33" t="s">
        <v>231</v>
      </c>
      <c r="J168" s="34" t="s">
        <v>0</v>
      </c>
      <c r="K168" s="35">
        <f>K169+K172</f>
        <v>81187.399999999994</v>
      </c>
      <c r="L168" s="19" t="s">
        <v>0</v>
      </c>
    </row>
    <row r="169" spans="1:12" ht="119.25" customHeight="1" x14ac:dyDescent="0.35">
      <c r="A169" s="11"/>
      <c r="B169" s="53" t="s">
        <v>230</v>
      </c>
      <c r="C169" s="53"/>
      <c r="D169" s="53"/>
      <c r="E169" s="53"/>
      <c r="F169" s="53"/>
      <c r="G169" s="53"/>
      <c r="H169" s="51" t="s">
        <v>386</v>
      </c>
      <c r="I169" s="33">
        <v>1135404</v>
      </c>
      <c r="J169" s="34" t="s">
        <v>0</v>
      </c>
      <c r="K169" s="35">
        <f>K170+K171</f>
        <v>61987.5</v>
      </c>
      <c r="L169" s="19" t="s">
        <v>0</v>
      </c>
    </row>
    <row r="170" spans="1:12" ht="48" customHeight="1" x14ac:dyDescent="0.35">
      <c r="A170" s="11"/>
      <c r="B170" s="38"/>
      <c r="C170" s="38"/>
      <c r="D170" s="38"/>
      <c r="E170" s="39"/>
      <c r="F170" s="40"/>
      <c r="G170" s="61" t="s">
        <v>228</v>
      </c>
      <c r="H170" s="62"/>
      <c r="I170" s="33">
        <v>1135404</v>
      </c>
      <c r="J170" s="34" t="s">
        <v>227</v>
      </c>
      <c r="K170" s="35">
        <v>44620.5</v>
      </c>
      <c r="L170" s="19" t="s">
        <v>0</v>
      </c>
    </row>
    <row r="171" spans="1:12" ht="48" customHeight="1" x14ac:dyDescent="0.35">
      <c r="A171" s="11"/>
      <c r="B171" s="38"/>
      <c r="C171" s="38"/>
      <c r="D171" s="38"/>
      <c r="E171" s="39"/>
      <c r="F171" s="40"/>
      <c r="G171" s="62" t="s">
        <v>55</v>
      </c>
      <c r="H171" s="67"/>
      <c r="I171" s="33">
        <v>1135404</v>
      </c>
      <c r="J171" s="34" t="s">
        <v>53</v>
      </c>
      <c r="K171" s="35">
        <v>17367</v>
      </c>
      <c r="L171" s="19" t="s">
        <v>0</v>
      </c>
    </row>
    <row r="172" spans="1:12" ht="71.25" customHeight="1" x14ac:dyDescent="0.35">
      <c r="A172" s="11"/>
      <c r="B172" s="63" t="s">
        <v>229</v>
      </c>
      <c r="C172" s="63"/>
      <c r="D172" s="63"/>
      <c r="E172" s="63"/>
      <c r="F172" s="63"/>
      <c r="G172" s="63"/>
      <c r="H172" s="64"/>
      <c r="I172" s="33" t="s">
        <v>226</v>
      </c>
      <c r="J172" s="34" t="s">
        <v>0</v>
      </c>
      <c r="K172" s="35">
        <f>K173+K174</f>
        <v>19199.900000000001</v>
      </c>
      <c r="L172" s="19" t="s">
        <v>0</v>
      </c>
    </row>
    <row r="173" spans="1:12" ht="48" customHeight="1" x14ac:dyDescent="0.35">
      <c r="A173" s="11"/>
      <c r="B173" s="38"/>
      <c r="C173" s="38"/>
      <c r="D173" s="38"/>
      <c r="E173" s="39"/>
      <c r="F173" s="40"/>
      <c r="G173" s="61" t="s">
        <v>228</v>
      </c>
      <c r="H173" s="62"/>
      <c r="I173" s="33" t="s">
        <v>226</v>
      </c>
      <c r="J173" s="34" t="s">
        <v>227</v>
      </c>
      <c r="K173" s="35">
        <v>4957.8999999999996</v>
      </c>
      <c r="L173" s="19" t="s">
        <v>0</v>
      </c>
    </row>
    <row r="174" spans="1:12" ht="48" customHeight="1" x14ac:dyDescent="0.35">
      <c r="A174" s="11"/>
      <c r="B174" s="38"/>
      <c r="C174" s="38"/>
      <c r="D174" s="38"/>
      <c r="E174" s="39"/>
      <c r="F174" s="40"/>
      <c r="G174" s="61" t="s">
        <v>55</v>
      </c>
      <c r="H174" s="62"/>
      <c r="I174" s="33" t="s">
        <v>226</v>
      </c>
      <c r="J174" s="34" t="s">
        <v>53</v>
      </c>
      <c r="K174" s="35">
        <v>14242</v>
      </c>
      <c r="L174" s="19" t="s">
        <v>0</v>
      </c>
    </row>
    <row r="175" spans="1:12" ht="96" customHeight="1" x14ac:dyDescent="0.35">
      <c r="A175" s="11"/>
      <c r="B175" s="37"/>
      <c r="C175" s="63" t="s">
        <v>225</v>
      </c>
      <c r="D175" s="63"/>
      <c r="E175" s="63"/>
      <c r="F175" s="63"/>
      <c r="G175" s="63"/>
      <c r="H175" s="64"/>
      <c r="I175" s="33" t="s">
        <v>224</v>
      </c>
      <c r="J175" s="34" t="s">
        <v>0</v>
      </c>
      <c r="K175" s="35">
        <f>K176+K178+K180+K182</f>
        <v>6971.7000000000007</v>
      </c>
      <c r="L175" s="19" t="s">
        <v>0</v>
      </c>
    </row>
    <row r="176" spans="1:12" ht="189.75" customHeight="1" x14ac:dyDescent="0.35">
      <c r="A176" s="11"/>
      <c r="B176" s="63" t="s">
        <v>223</v>
      </c>
      <c r="C176" s="63"/>
      <c r="D176" s="63"/>
      <c r="E176" s="63"/>
      <c r="F176" s="63"/>
      <c r="G176" s="63"/>
      <c r="H176" s="64"/>
      <c r="I176" s="33" t="s">
        <v>222</v>
      </c>
      <c r="J176" s="34" t="s">
        <v>0</v>
      </c>
      <c r="K176" s="35">
        <f>K177</f>
        <v>2203.1999999999998</v>
      </c>
      <c r="L176" s="19" t="s">
        <v>0</v>
      </c>
    </row>
    <row r="177" spans="1:12" ht="30" customHeight="1" x14ac:dyDescent="0.35">
      <c r="A177" s="11"/>
      <c r="B177" s="38"/>
      <c r="C177" s="38"/>
      <c r="D177" s="38"/>
      <c r="E177" s="39"/>
      <c r="F177" s="40"/>
      <c r="G177" s="61" t="s">
        <v>217</v>
      </c>
      <c r="H177" s="62"/>
      <c r="I177" s="33" t="s">
        <v>222</v>
      </c>
      <c r="J177" s="34" t="s">
        <v>215</v>
      </c>
      <c r="K177" s="35">
        <v>2203.1999999999998</v>
      </c>
      <c r="L177" s="19" t="s">
        <v>0</v>
      </c>
    </row>
    <row r="178" spans="1:12" ht="147.75" customHeight="1" x14ac:dyDescent="0.35">
      <c r="A178" s="11"/>
      <c r="B178" s="63" t="s">
        <v>390</v>
      </c>
      <c r="C178" s="63"/>
      <c r="D178" s="63"/>
      <c r="E178" s="63"/>
      <c r="F178" s="63"/>
      <c r="G178" s="63"/>
      <c r="H178" s="64"/>
      <c r="I178" s="33" t="s">
        <v>221</v>
      </c>
      <c r="J178" s="34" t="s">
        <v>0</v>
      </c>
      <c r="K178" s="35">
        <f>K179</f>
        <v>4522.1000000000004</v>
      </c>
      <c r="L178" s="19" t="s">
        <v>0</v>
      </c>
    </row>
    <row r="179" spans="1:12" ht="26.45" customHeight="1" x14ac:dyDescent="0.35">
      <c r="A179" s="11"/>
      <c r="B179" s="38"/>
      <c r="C179" s="38"/>
      <c r="D179" s="38"/>
      <c r="E179" s="39"/>
      <c r="F179" s="40"/>
      <c r="G179" s="61" t="s">
        <v>217</v>
      </c>
      <c r="H179" s="62"/>
      <c r="I179" s="33" t="s">
        <v>221</v>
      </c>
      <c r="J179" s="34" t="s">
        <v>215</v>
      </c>
      <c r="K179" s="35">
        <v>4522.1000000000004</v>
      </c>
      <c r="L179" s="19" t="s">
        <v>0</v>
      </c>
    </row>
    <row r="180" spans="1:12" ht="213.75" customHeight="1" x14ac:dyDescent="0.35">
      <c r="A180" s="11"/>
      <c r="B180" s="63" t="s">
        <v>220</v>
      </c>
      <c r="C180" s="63"/>
      <c r="D180" s="63"/>
      <c r="E180" s="63"/>
      <c r="F180" s="63"/>
      <c r="G180" s="63"/>
      <c r="H180" s="64"/>
      <c r="I180" s="33" t="s">
        <v>219</v>
      </c>
      <c r="J180" s="34" t="s">
        <v>0</v>
      </c>
      <c r="K180" s="35">
        <f>K181</f>
        <v>8.3000000000000007</v>
      </c>
      <c r="L180" s="19" t="s">
        <v>0</v>
      </c>
    </row>
    <row r="181" spans="1:12" ht="48.75" customHeight="1" x14ac:dyDescent="0.35">
      <c r="A181" s="11"/>
      <c r="B181" s="38"/>
      <c r="C181" s="38"/>
      <c r="D181" s="38"/>
      <c r="E181" s="39"/>
      <c r="F181" s="40"/>
      <c r="G181" s="61" t="s">
        <v>13</v>
      </c>
      <c r="H181" s="62"/>
      <c r="I181" s="33" t="s">
        <v>219</v>
      </c>
      <c r="J181" s="34" t="s">
        <v>12</v>
      </c>
      <c r="K181" s="35">
        <v>8.3000000000000007</v>
      </c>
      <c r="L181" s="19" t="s">
        <v>0</v>
      </c>
    </row>
    <row r="182" spans="1:12" ht="107.25" customHeight="1" x14ac:dyDescent="0.35">
      <c r="A182" s="11"/>
      <c r="B182" s="63" t="s">
        <v>218</v>
      </c>
      <c r="C182" s="63"/>
      <c r="D182" s="63"/>
      <c r="E182" s="63"/>
      <c r="F182" s="63"/>
      <c r="G182" s="63"/>
      <c r="H182" s="64"/>
      <c r="I182" s="33" t="s">
        <v>216</v>
      </c>
      <c r="J182" s="34" t="s">
        <v>0</v>
      </c>
      <c r="K182" s="35">
        <f>K183</f>
        <v>238.1</v>
      </c>
      <c r="L182" s="19" t="s">
        <v>0</v>
      </c>
    </row>
    <row r="183" spans="1:12" ht="26.45" customHeight="1" x14ac:dyDescent="0.35">
      <c r="A183" s="11"/>
      <c r="B183" s="38"/>
      <c r="C183" s="38"/>
      <c r="D183" s="38"/>
      <c r="E183" s="39"/>
      <c r="F183" s="40"/>
      <c r="G183" s="61" t="s">
        <v>217</v>
      </c>
      <c r="H183" s="62"/>
      <c r="I183" s="33" t="s">
        <v>216</v>
      </c>
      <c r="J183" s="34" t="s">
        <v>215</v>
      </c>
      <c r="K183" s="35">
        <v>238.1</v>
      </c>
      <c r="L183" s="19" t="s">
        <v>0</v>
      </c>
    </row>
    <row r="184" spans="1:12" ht="93.75" customHeight="1" x14ac:dyDescent="0.35">
      <c r="A184" s="11"/>
      <c r="B184" s="37"/>
      <c r="C184" s="63" t="s">
        <v>214</v>
      </c>
      <c r="D184" s="63"/>
      <c r="E184" s="63"/>
      <c r="F184" s="63"/>
      <c r="G184" s="63"/>
      <c r="H184" s="64"/>
      <c r="I184" s="33" t="s">
        <v>213</v>
      </c>
      <c r="J184" s="34" t="s">
        <v>0</v>
      </c>
      <c r="K184" s="35">
        <f>K185</f>
        <v>18989.8</v>
      </c>
      <c r="L184" s="19" t="s">
        <v>0</v>
      </c>
    </row>
    <row r="185" spans="1:12" ht="122.25" customHeight="1" x14ac:dyDescent="0.35">
      <c r="A185" s="11"/>
      <c r="B185" s="63" t="s">
        <v>212</v>
      </c>
      <c r="C185" s="63"/>
      <c r="D185" s="63"/>
      <c r="E185" s="63"/>
      <c r="F185" s="63"/>
      <c r="G185" s="63"/>
      <c r="H185" s="64"/>
      <c r="I185" s="33" t="s">
        <v>211</v>
      </c>
      <c r="J185" s="34" t="s">
        <v>0</v>
      </c>
      <c r="K185" s="35">
        <f>K186</f>
        <v>18989.8</v>
      </c>
      <c r="L185" s="19" t="s">
        <v>0</v>
      </c>
    </row>
    <row r="186" spans="1:12" ht="43.5" customHeight="1" x14ac:dyDescent="0.35">
      <c r="A186" s="11"/>
      <c r="B186" s="38"/>
      <c r="C186" s="38"/>
      <c r="D186" s="38"/>
      <c r="E186" s="39"/>
      <c r="F186" s="40"/>
      <c r="G186" s="61" t="s">
        <v>26</v>
      </c>
      <c r="H186" s="62"/>
      <c r="I186" s="33" t="s">
        <v>211</v>
      </c>
      <c r="J186" s="34" t="s">
        <v>25</v>
      </c>
      <c r="K186" s="35">
        <v>18989.8</v>
      </c>
      <c r="L186" s="19" t="s">
        <v>0</v>
      </c>
    </row>
    <row r="187" spans="1:12" ht="64.5" customHeight="1" x14ac:dyDescent="0.35">
      <c r="A187" s="11"/>
      <c r="B187" s="65" t="s">
        <v>210</v>
      </c>
      <c r="C187" s="65"/>
      <c r="D187" s="65"/>
      <c r="E187" s="65"/>
      <c r="F187" s="65"/>
      <c r="G187" s="65"/>
      <c r="H187" s="66"/>
      <c r="I187" s="20" t="s">
        <v>209</v>
      </c>
      <c r="J187" s="21" t="s">
        <v>0</v>
      </c>
      <c r="K187" s="26">
        <f>K188+K198+K201</f>
        <v>186570.19999999998</v>
      </c>
      <c r="L187" s="19" t="s">
        <v>0</v>
      </c>
    </row>
    <row r="188" spans="1:12" ht="86.25" customHeight="1" x14ac:dyDescent="0.35">
      <c r="A188" s="11"/>
      <c r="B188" s="37"/>
      <c r="C188" s="63" t="s">
        <v>208</v>
      </c>
      <c r="D188" s="63"/>
      <c r="E188" s="63"/>
      <c r="F188" s="63"/>
      <c r="G188" s="63"/>
      <c r="H188" s="64"/>
      <c r="I188" s="33" t="s">
        <v>207</v>
      </c>
      <c r="J188" s="34" t="s">
        <v>0</v>
      </c>
      <c r="K188" s="35">
        <f>K189+K191+K195+K193</f>
        <v>179893</v>
      </c>
      <c r="L188" s="19" t="s">
        <v>0</v>
      </c>
    </row>
    <row r="189" spans="1:12" ht="148.5" customHeight="1" x14ac:dyDescent="0.35">
      <c r="A189" s="11"/>
      <c r="B189" s="63" t="s">
        <v>206</v>
      </c>
      <c r="C189" s="63"/>
      <c r="D189" s="63"/>
      <c r="E189" s="63"/>
      <c r="F189" s="63"/>
      <c r="G189" s="63"/>
      <c r="H189" s="64"/>
      <c r="I189" s="33" t="s">
        <v>204</v>
      </c>
      <c r="J189" s="34" t="s">
        <v>0</v>
      </c>
      <c r="K189" s="35">
        <f>K190</f>
        <v>143.30000000000001</v>
      </c>
      <c r="L189" s="19" t="s">
        <v>0</v>
      </c>
    </row>
    <row r="190" spans="1:12" ht="48" customHeight="1" x14ac:dyDescent="0.35">
      <c r="A190" s="11"/>
      <c r="B190" s="38"/>
      <c r="C190" s="38"/>
      <c r="D190" s="38"/>
      <c r="E190" s="39"/>
      <c r="F190" s="40"/>
      <c r="G190" s="61" t="s">
        <v>205</v>
      </c>
      <c r="H190" s="62"/>
      <c r="I190" s="33" t="s">
        <v>204</v>
      </c>
      <c r="J190" s="34" t="s">
        <v>203</v>
      </c>
      <c r="K190" s="35">
        <v>143.30000000000001</v>
      </c>
      <c r="L190" s="19" t="s">
        <v>0</v>
      </c>
    </row>
    <row r="191" spans="1:12" ht="125.25" customHeight="1" x14ac:dyDescent="0.35">
      <c r="A191" s="11"/>
      <c r="B191" s="53" t="s">
        <v>202</v>
      </c>
      <c r="C191" s="53"/>
      <c r="D191" s="53"/>
      <c r="E191" s="53"/>
      <c r="F191" s="53"/>
      <c r="G191" s="53"/>
      <c r="H191" s="54" t="s">
        <v>391</v>
      </c>
      <c r="I191" s="33" t="s">
        <v>201</v>
      </c>
      <c r="J191" s="34" t="s">
        <v>0</v>
      </c>
      <c r="K191" s="35">
        <f>K192</f>
        <v>2783.2</v>
      </c>
      <c r="L191" s="19" t="s">
        <v>0</v>
      </c>
    </row>
    <row r="192" spans="1:12" ht="48" customHeight="1" x14ac:dyDescent="0.35">
      <c r="A192" s="11"/>
      <c r="B192" s="38"/>
      <c r="C192" s="38"/>
      <c r="D192" s="38"/>
      <c r="E192" s="39"/>
      <c r="F192" s="40"/>
      <c r="G192" s="61" t="s">
        <v>199</v>
      </c>
      <c r="H192" s="62"/>
      <c r="I192" s="33" t="s">
        <v>201</v>
      </c>
      <c r="J192" s="34" t="s">
        <v>198</v>
      </c>
      <c r="K192" s="35">
        <v>2783.2</v>
      </c>
      <c r="L192" s="19" t="s">
        <v>0</v>
      </c>
    </row>
    <row r="193" spans="1:12" ht="126.75" customHeight="1" x14ac:dyDescent="0.35">
      <c r="A193" s="11"/>
      <c r="B193" s="51"/>
      <c r="C193" s="51"/>
      <c r="D193" s="51"/>
      <c r="E193" s="40"/>
      <c r="F193" s="40"/>
      <c r="G193" s="49"/>
      <c r="H193" s="50" t="s">
        <v>388</v>
      </c>
      <c r="I193" s="33" t="s">
        <v>387</v>
      </c>
      <c r="J193" s="34"/>
      <c r="K193" s="35">
        <f>K194</f>
        <v>8089.7999999999993</v>
      </c>
      <c r="L193" s="19"/>
    </row>
    <row r="194" spans="1:12" ht="27.75" customHeight="1" x14ac:dyDescent="0.35">
      <c r="A194" s="11"/>
      <c r="B194" s="51"/>
      <c r="C194" s="51"/>
      <c r="D194" s="51"/>
      <c r="E194" s="40"/>
      <c r="F194" s="40"/>
      <c r="G194" s="49"/>
      <c r="H194" s="52" t="s">
        <v>384</v>
      </c>
      <c r="I194" s="33">
        <v>1215431</v>
      </c>
      <c r="J194" s="34">
        <v>415</v>
      </c>
      <c r="K194" s="35">
        <f>15019.8-6930</f>
        <v>8089.7999999999993</v>
      </c>
      <c r="L194" s="19"/>
    </row>
    <row r="195" spans="1:12" ht="92.25" customHeight="1" x14ac:dyDescent="0.35">
      <c r="A195" s="11"/>
      <c r="B195" s="63" t="s">
        <v>200</v>
      </c>
      <c r="C195" s="63"/>
      <c r="D195" s="63"/>
      <c r="E195" s="63"/>
      <c r="F195" s="63"/>
      <c r="G195" s="63"/>
      <c r="H195" s="64"/>
      <c r="I195" s="33" t="s">
        <v>197</v>
      </c>
      <c r="J195" s="34" t="s">
        <v>0</v>
      </c>
      <c r="K195" s="35">
        <f>K196+K197</f>
        <v>168876.7</v>
      </c>
      <c r="L195" s="19" t="s">
        <v>0</v>
      </c>
    </row>
    <row r="196" spans="1:12" ht="48" customHeight="1" x14ac:dyDescent="0.35">
      <c r="A196" s="11"/>
      <c r="B196" s="38"/>
      <c r="C196" s="38"/>
      <c r="D196" s="38"/>
      <c r="E196" s="39"/>
      <c r="F196" s="40"/>
      <c r="G196" s="61" t="s">
        <v>199</v>
      </c>
      <c r="H196" s="62"/>
      <c r="I196" s="33" t="s">
        <v>197</v>
      </c>
      <c r="J196" s="34" t="s">
        <v>198</v>
      </c>
      <c r="K196" s="35">
        <v>146.5</v>
      </c>
      <c r="L196" s="19" t="s">
        <v>0</v>
      </c>
    </row>
    <row r="197" spans="1:12" ht="27" customHeight="1" x14ac:dyDescent="0.35">
      <c r="A197" s="11"/>
      <c r="B197" s="38"/>
      <c r="C197" s="38"/>
      <c r="D197" s="38"/>
      <c r="E197" s="39"/>
      <c r="F197" s="40"/>
      <c r="G197" s="61" t="s">
        <v>384</v>
      </c>
      <c r="H197" s="62"/>
      <c r="I197" s="33" t="s">
        <v>197</v>
      </c>
      <c r="J197" s="34">
        <v>415</v>
      </c>
      <c r="K197" s="35">
        <f>176820-15019.8+6930</f>
        <v>168730.2</v>
      </c>
      <c r="L197" s="19" t="s">
        <v>0</v>
      </c>
    </row>
    <row r="198" spans="1:12" ht="70.5" customHeight="1" x14ac:dyDescent="0.35">
      <c r="A198" s="11"/>
      <c r="B198" s="37"/>
      <c r="C198" s="63" t="s">
        <v>196</v>
      </c>
      <c r="D198" s="63"/>
      <c r="E198" s="63"/>
      <c r="F198" s="63"/>
      <c r="G198" s="63"/>
      <c r="H198" s="64"/>
      <c r="I198" s="33" t="s">
        <v>195</v>
      </c>
      <c r="J198" s="34" t="s">
        <v>0</v>
      </c>
      <c r="K198" s="35">
        <f>K199</f>
        <v>949.8</v>
      </c>
      <c r="L198" s="19" t="s">
        <v>0</v>
      </c>
    </row>
    <row r="199" spans="1:12" ht="117.75" customHeight="1" x14ac:dyDescent="0.35">
      <c r="A199" s="11"/>
      <c r="B199" s="63" t="s">
        <v>194</v>
      </c>
      <c r="C199" s="63"/>
      <c r="D199" s="63"/>
      <c r="E199" s="63"/>
      <c r="F199" s="63"/>
      <c r="G199" s="63"/>
      <c r="H199" s="64"/>
      <c r="I199" s="33" t="s">
        <v>192</v>
      </c>
      <c r="J199" s="34" t="s">
        <v>0</v>
      </c>
      <c r="K199" s="35">
        <f>K200</f>
        <v>949.8</v>
      </c>
      <c r="L199" s="19" t="s">
        <v>0</v>
      </c>
    </row>
    <row r="200" spans="1:12" ht="54" customHeight="1" x14ac:dyDescent="0.35">
      <c r="A200" s="11"/>
      <c r="B200" s="38"/>
      <c r="C200" s="38"/>
      <c r="D200" s="38"/>
      <c r="E200" s="39"/>
      <c r="F200" s="40"/>
      <c r="G200" s="61" t="s">
        <v>193</v>
      </c>
      <c r="H200" s="62"/>
      <c r="I200" s="33" t="s">
        <v>192</v>
      </c>
      <c r="J200" s="34" t="s">
        <v>191</v>
      </c>
      <c r="K200" s="35">
        <v>949.8</v>
      </c>
      <c r="L200" s="19" t="s">
        <v>0</v>
      </c>
    </row>
    <row r="201" spans="1:12" ht="79.5" customHeight="1" x14ac:dyDescent="0.35">
      <c r="A201" s="11"/>
      <c r="B201" s="37"/>
      <c r="C201" s="63" t="s">
        <v>190</v>
      </c>
      <c r="D201" s="63"/>
      <c r="E201" s="63"/>
      <c r="F201" s="63"/>
      <c r="G201" s="63"/>
      <c r="H201" s="64"/>
      <c r="I201" s="33" t="s">
        <v>189</v>
      </c>
      <c r="J201" s="34" t="s">
        <v>0</v>
      </c>
      <c r="K201" s="35">
        <f>K202</f>
        <v>5727.4</v>
      </c>
      <c r="L201" s="19" t="s">
        <v>0</v>
      </c>
    </row>
    <row r="202" spans="1:12" ht="94.5" customHeight="1" x14ac:dyDescent="0.35">
      <c r="A202" s="11"/>
      <c r="B202" s="63" t="s">
        <v>188</v>
      </c>
      <c r="C202" s="63"/>
      <c r="D202" s="63"/>
      <c r="E202" s="63"/>
      <c r="F202" s="63"/>
      <c r="G202" s="63"/>
      <c r="H202" s="64"/>
      <c r="I202" s="33" t="s">
        <v>187</v>
      </c>
      <c r="J202" s="34" t="s">
        <v>0</v>
      </c>
      <c r="K202" s="35">
        <f>K203</f>
        <v>5727.4</v>
      </c>
      <c r="L202" s="19" t="s">
        <v>0</v>
      </c>
    </row>
    <row r="203" spans="1:12" ht="48" customHeight="1" x14ac:dyDescent="0.35">
      <c r="A203" s="11"/>
      <c r="B203" s="38"/>
      <c r="C203" s="38"/>
      <c r="D203" s="38"/>
      <c r="E203" s="39"/>
      <c r="F203" s="40"/>
      <c r="G203" s="61" t="s">
        <v>26</v>
      </c>
      <c r="H203" s="62"/>
      <c r="I203" s="33" t="s">
        <v>187</v>
      </c>
      <c r="J203" s="34" t="s">
        <v>25</v>
      </c>
      <c r="K203" s="35">
        <v>5727.4</v>
      </c>
      <c r="L203" s="19" t="s">
        <v>0</v>
      </c>
    </row>
    <row r="204" spans="1:12" ht="66.75" customHeight="1" x14ac:dyDescent="0.35">
      <c r="A204" s="11"/>
      <c r="B204" s="65" t="s">
        <v>186</v>
      </c>
      <c r="C204" s="65"/>
      <c r="D204" s="65"/>
      <c r="E204" s="65"/>
      <c r="F204" s="65"/>
      <c r="G204" s="65"/>
      <c r="H204" s="66"/>
      <c r="I204" s="20" t="s">
        <v>185</v>
      </c>
      <c r="J204" s="21" t="s">
        <v>0</v>
      </c>
      <c r="K204" s="26">
        <f>K205+K216+K223</f>
        <v>16418.300000000003</v>
      </c>
      <c r="L204" s="19" t="s">
        <v>0</v>
      </c>
    </row>
    <row r="205" spans="1:12" ht="71.25" customHeight="1" x14ac:dyDescent="0.35">
      <c r="A205" s="11"/>
      <c r="B205" s="37"/>
      <c r="C205" s="63" t="s">
        <v>184</v>
      </c>
      <c r="D205" s="63"/>
      <c r="E205" s="63"/>
      <c r="F205" s="63"/>
      <c r="G205" s="63"/>
      <c r="H205" s="64"/>
      <c r="I205" s="33" t="s">
        <v>183</v>
      </c>
      <c r="J205" s="34" t="s">
        <v>0</v>
      </c>
      <c r="K205" s="35">
        <f>K206+K208+K213</f>
        <v>5749.1</v>
      </c>
      <c r="L205" s="19" t="s">
        <v>0</v>
      </c>
    </row>
    <row r="206" spans="1:12" ht="120.75" customHeight="1" x14ac:dyDescent="0.35">
      <c r="A206" s="11"/>
      <c r="B206" s="63" t="s">
        <v>182</v>
      </c>
      <c r="C206" s="63"/>
      <c r="D206" s="63"/>
      <c r="E206" s="63"/>
      <c r="F206" s="63"/>
      <c r="G206" s="63"/>
      <c r="H206" s="64"/>
      <c r="I206" s="33" t="s">
        <v>181</v>
      </c>
      <c r="J206" s="34" t="s">
        <v>0</v>
      </c>
      <c r="K206" s="35">
        <f>K207</f>
        <v>140</v>
      </c>
      <c r="L206" s="19" t="s">
        <v>0</v>
      </c>
    </row>
    <row r="207" spans="1:12" ht="48" customHeight="1" x14ac:dyDescent="0.35">
      <c r="A207" s="11"/>
      <c r="B207" s="38"/>
      <c r="C207" s="38"/>
      <c r="D207" s="38"/>
      <c r="E207" s="39"/>
      <c r="F207" s="40"/>
      <c r="G207" s="61" t="s">
        <v>13</v>
      </c>
      <c r="H207" s="62"/>
      <c r="I207" s="33" t="s">
        <v>181</v>
      </c>
      <c r="J207" s="34" t="s">
        <v>12</v>
      </c>
      <c r="K207" s="35">
        <v>140</v>
      </c>
      <c r="L207" s="19" t="s">
        <v>0</v>
      </c>
    </row>
    <row r="208" spans="1:12" ht="122.25" customHeight="1" x14ac:dyDescent="0.35">
      <c r="A208" s="11"/>
      <c r="B208" s="63" t="s">
        <v>180</v>
      </c>
      <c r="C208" s="63"/>
      <c r="D208" s="63"/>
      <c r="E208" s="63"/>
      <c r="F208" s="63"/>
      <c r="G208" s="63"/>
      <c r="H208" s="64"/>
      <c r="I208" s="33" t="s">
        <v>179</v>
      </c>
      <c r="J208" s="34" t="s">
        <v>0</v>
      </c>
      <c r="K208" s="35">
        <f>K209+K210+K211+K212</f>
        <v>3487.8</v>
      </c>
      <c r="L208" s="19" t="s">
        <v>0</v>
      </c>
    </row>
    <row r="209" spans="1:12" ht="48" customHeight="1" x14ac:dyDescent="0.35">
      <c r="A209" s="11"/>
      <c r="B209" s="38"/>
      <c r="C209" s="38"/>
      <c r="D209" s="38"/>
      <c r="E209" s="39"/>
      <c r="F209" s="40"/>
      <c r="G209" s="61" t="s">
        <v>26</v>
      </c>
      <c r="H209" s="62"/>
      <c r="I209" s="33" t="s">
        <v>179</v>
      </c>
      <c r="J209" s="34" t="s">
        <v>25</v>
      </c>
      <c r="K209" s="35">
        <v>2913.2</v>
      </c>
      <c r="L209" s="19" t="s">
        <v>0</v>
      </c>
    </row>
    <row r="210" spans="1:12" ht="48" customHeight="1" x14ac:dyDescent="0.35">
      <c r="A210" s="11"/>
      <c r="B210" s="38"/>
      <c r="C210" s="38"/>
      <c r="D210" s="38"/>
      <c r="E210" s="39"/>
      <c r="F210" s="40"/>
      <c r="G210" s="61" t="s">
        <v>24</v>
      </c>
      <c r="H210" s="62"/>
      <c r="I210" s="33" t="s">
        <v>179</v>
      </c>
      <c r="J210" s="34" t="s">
        <v>23</v>
      </c>
      <c r="K210" s="35">
        <v>114.9</v>
      </c>
      <c r="L210" s="19" t="s">
        <v>0</v>
      </c>
    </row>
    <row r="211" spans="1:12" ht="48" customHeight="1" x14ac:dyDescent="0.35">
      <c r="A211" s="11"/>
      <c r="B211" s="38"/>
      <c r="C211" s="38"/>
      <c r="D211" s="38"/>
      <c r="E211" s="39"/>
      <c r="F211" s="40"/>
      <c r="G211" s="61" t="s">
        <v>15</v>
      </c>
      <c r="H211" s="62"/>
      <c r="I211" s="33" t="s">
        <v>179</v>
      </c>
      <c r="J211" s="34" t="s">
        <v>14</v>
      </c>
      <c r="K211" s="35">
        <v>100.9</v>
      </c>
      <c r="L211" s="19" t="s">
        <v>0</v>
      </c>
    </row>
    <row r="212" spans="1:12" ht="48" customHeight="1" x14ac:dyDescent="0.35">
      <c r="A212" s="11"/>
      <c r="B212" s="38"/>
      <c r="C212" s="38"/>
      <c r="D212" s="38"/>
      <c r="E212" s="39"/>
      <c r="F212" s="40"/>
      <c r="G212" s="61" t="s">
        <v>13</v>
      </c>
      <c r="H212" s="62"/>
      <c r="I212" s="33" t="s">
        <v>179</v>
      </c>
      <c r="J212" s="34" t="s">
        <v>12</v>
      </c>
      <c r="K212" s="35">
        <v>358.8</v>
      </c>
      <c r="L212" s="19" t="s">
        <v>0</v>
      </c>
    </row>
    <row r="213" spans="1:12" ht="71.25" customHeight="1" x14ac:dyDescent="0.35">
      <c r="A213" s="11"/>
      <c r="B213" s="63" t="s">
        <v>178</v>
      </c>
      <c r="C213" s="63"/>
      <c r="D213" s="63"/>
      <c r="E213" s="63"/>
      <c r="F213" s="63"/>
      <c r="G213" s="63"/>
      <c r="H213" s="64"/>
      <c r="I213" s="33" t="s">
        <v>177</v>
      </c>
      <c r="J213" s="34" t="s">
        <v>0</v>
      </c>
      <c r="K213" s="35">
        <f>K214+K215</f>
        <v>2121.3000000000002</v>
      </c>
      <c r="L213" s="19" t="s">
        <v>0</v>
      </c>
    </row>
    <row r="214" spans="1:12" ht="48" customHeight="1" x14ac:dyDescent="0.35">
      <c r="A214" s="11"/>
      <c r="B214" s="38"/>
      <c r="C214" s="38"/>
      <c r="D214" s="38"/>
      <c r="E214" s="39"/>
      <c r="F214" s="40"/>
      <c r="G214" s="61" t="s">
        <v>13</v>
      </c>
      <c r="H214" s="62"/>
      <c r="I214" s="33" t="s">
        <v>177</v>
      </c>
      <c r="J214" s="34" t="s">
        <v>12</v>
      </c>
      <c r="K214" s="35">
        <v>1363.1</v>
      </c>
      <c r="L214" s="19" t="s">
        <v>0</v>
      </c>
    </row>
    <row r="215" spans="1:12" ht="26.45" customHeight="1" x14ac:dyDescent="0.35">
      <c r="A215" s="11"/>
      <c r="B215" s="38"/>
      <c r="C215" s="38"/>
      <c r="D215" s="38"/>
      <c r="E215" s="39"/>
      <c r="F215" s="40"/>
      <c r="G215" s="61" t="s">
        <v>74</v>
      </c>
      <c r="H215" s="62"/>
      <c r="I215" s="33" t="s">
        <v>177</v>
      </c>
      <c r="J215" s="34" t="s">
        <v>73</v>
      </c>
      <c r="K215" s="35">
        <v>758.2</v>
      </c>
      <c r="L215" s="19" t="s">
        <v>0</v>
      </c>
    </row>
    <row r="216" spans="1:12" ht="97.5" customHeight="1" x14ac:dyDescent="0.35">
      <c r="A216" s="11"/>
      <c r="B216" s="37"/>
      <c r="C216" s="63" t="s">
        <v>176</v>
      </c>
      <c r="D216" s="63"/>
      <c r="E216" s="63"/>
      <c r="F216" s="63"/>
      <c r="G216" s="63"/>
      <c r="H216" s="64"/>
      <c r="I216" s="33" t="s">
        <v>175</v>
      </c>
      <c r="J216" s="34" t="s">
        <v>0</v>
      </c>
      <c r="K216" s="35">
        <f>K217+K219</f>
        <v>3099.7000000000003</v>
      </c>
      <c r="L216" s="19" t="s">
        <v>0</v>
      </c>
    </row>
    <row r="217" spans="1:12" ht="118.5" customHeight="1" x14ac:dyDescent="0.35">
      <c r="A217" s="11"/>
      <c r="B217" s="63" t="s">
        <v>174</v>
      </c>
      <c r="C217" s="63"/>
      <c r="D217" s="63"/>
      <c r="E217" s="63"/>
      <c r="F217" s="63"/>
      <c r="G217" s="63"/>
      <c r="H217" s="64"/>
      <c r="I217" s="33" t="s">
        <v>173</v>
      </c>
      <c r="J217" s="34" t="s">
        <v>0</v>
      </c>
      <c r="K217" s="35">
        <f>K218</f>
        <v>2235.8000000000002</v>
      </c>
      <c r="L217" s="19" t="s">
        <v>0</v>
      </c>
    </row>
    <row r="218" spans="1:12" ht="46.5" customHeight="1" x14ac:dyDescent="0.35">
      <c r="A218" s="11"/>
      <c r="B218" s="38"/>
      <c r="C218" s="38"/>
      <c r="D218" s="38"/>
      <c r="E218" s="39"/>
      <c r="F218" s="40"/>
      <c r="G218" s="61" t="s">
        <v>26</v>
      </c>
      <c r="H218" s="62"/>
      <c r="I218" s="33" t="s">
        <v>173</v>
      </c>
      <c r="J218" s="34" t="s">
        <v>25</v>
      </c>
      <c r="K218" s="35">
        <v>2235.8000000000002</v>
      </c>
      <c r="L218" s="19" t="s">
        <v>0</v>
      </c>
    </row>
    <row r="219" spans="1:12" ht="96" customHeight="1" x14ac:dyDescent="0.35">
      <c r="A219" s="11"/>
      <c r="B219" s="63" t="s">
        <v>172</v>
      </c>
      <c r="C219" s="63"/>
      <c r="D219" s="63"/>
      <c r="E219" s="63"/>
      <c r="F219" s="63"/>
      <c r="G219" s="63"/>
      <c r="H219" s="64"/>
      <c r="I219" s="33" t="s">
        <v>171</v>
      </c>
      <c r="J219" s="34" t="s">
        <v>0</v>
      </c>
      <c r="K219" s="35">
        <f>K220+K221+K222</f>
        <v>863.90000000000009</v>
      </c>
      <c r="L219" s="19" t="s">
        <v>0</v>
      </c>
    </row>
    <row r="220" spans="1:12" ht="48" customHeight="1" x14ac:dyDescent="0.35">
      <c r="A220" s="11"/>
      <c r="B220" s="38"/>
      <c r="C220" s="38"/>
      <c r="D220" s="38"/>
      <c r="E220" s="39"/>
      <c r="F220" s="40"/>
      <c r="G220" s="61" t="s">
        <v>13</v>
      </c>
      <c r="H220" s="62"/>
      <c r="I220" s="33" t="s">
        <v>171</v>
      </c>
      <c r="J220" s="34" t="s">
        <v>12</v>
      </c>
      <c r="K220" s="35">
        <v>110.5</v>
      </c>
      <c r="L220" s="19" t="s">
        <v>0</v>
      </c>
    </row>
    <row r="221" spans="1:12" ht="26.45" customHeight="1" x14ac:dyDescent="0.35">
      <c r="A221" s="11"/>
      <c r="B221" s="38"/>
      <c r="C221" s="38"/>
      <c r="D221" s="38"/>
      <c r="E221" s="39"/>
      <c r="F221" s="40"/>
      <c r="G221" s="61" t="s">
        <v>9</v>
      </c>
      <c r="H221" s="62"/>
      <c r="I221" s="33" t="s">
        <v>171</v>
      </c>
      <c r="J221" s="34" t="s">
        <v>8</v>
      </c>
      <c r="K221" s="35">
        <v>291.60000000000002</v>
      </c>
      <c r="L221" s="19" t="s">
        <v>0</v>
      </c>
    </row>
    <row r="222" spans="1:12" ht="26.45" customHeight="1" x14ac:dyDescent="0.35">
      <c r="A222" s="11"/>
      <c r="B222" s="38"/>
      <c r="C222" s="38"/>
      <c r="D222" s="38"/>
      <c r="E222" s="39"/>
      <c r="F222" s="40"/>
      <c r="G222" s="61" t="s">
        <v>74</v>
      </c>
      <c r="H222" s="62"/>
      <c r="I222" s="33" t="s">
        <v>171</v>
      </c>
      <c r="J222" s="34" t="s">
        <v>73</v>
      </c>
      <c r="K222" s="35">
        <v>461.8</v>
      </c>
      <c r="L222" s="19" t="s">
        <v>0</v>
      </c>
    </row>
    <row r="223" spans="1:12" ht="119.25" customHeight="1" x14ac:dyDescent="0.35">
      <c r="A223" s="11"/>
      <c r="B223" s="37"/>
      <c r="C223" s="63" t="s">
        <v>397</v>
      </c>
      <c r="D223" s="63"/>
      <c r="E223" s="63"/>
      <c r="F223" s="63"/>
      <c r="G223" s="63"/>
      <c r="H223" s="64"/>
      <c r="I223" s="33" t="s">
        <v>170</v>
      </c>
      <c r="J223" s="34" t="s">
        <v>0</v>
      </c>
      <c r="K223" s="35">
        <f>K224+K229</f>
        <v>7569.5</v>
      </c>
      <c r="L223" s="19" t="s">
        <v>0</v>
      </c>
    </row>
    <row r="224" spans="1:12" ht="213.75" customHeight="1" x14ac:dyDescent="0.35">
      <c r="A224" s="11"/>
      <c r="B224" s="63" t="s">
        <v>398</v>
      </c>
      <c r="C224" s="63"/>
      <c r="D224" s="63"/>
      <c r="E224" s="63"/>
      <c r="F224" s="63"/>
      <c r="G224" s="63"/>
      <c r="H224" s="64"/>
      <c r="I224" s="33" t="s">
        <v>169</v>
      </c>
      <c r="J224" s="34" t="s">
        <v>0</v>
      </c>
      <c r="K224" s="35">
        <f>K225+K226+K227+K228</f>
        <v>4740.6000000000004</v>
      </c>
      <c r="L224" s="19" t="s">
        <v>0</v>
      </c>
    </row>
    <row r="225" spans="1:12" ht="48" customHeight="1" x14ac:dyDescent="0.35">
      <c r="A225" s="11"/>
      <c r="B225" s="38"/>
      <c r="C225" s="38"/>
      <c r="D225" s="38"/>
      <c r="E225" s="39"/>
      <c r="F225" s="40"/>
      <c r="G225" s="61" t="s">
        <v>26</v>
      </c>
      <c r="H225" s="62"/>
      <c r="I225" s="33" t="s">
        <v>169</v>
      </c>
      <c r="J225" s="34" t="s">
        <v>25</v>
      </c>
      <c r="K225" s="35">
        <v>3304</v>
      </c>
      <c r="L225" s="19" t="s">
        <v>0</v>
      </c>
    </row>
    <row r="226" spans="1:12" ht="48" customHeight="1" x14ac:dyDescent="0.35">
      <c r="A226" s="11"/>
      <c r="B226" s="38"/>
      <c r="C226" s="38"/>
      <c r="D226" s="38"/>
      <c r="E226" s="39"/>
      <c r="F226" s="40"/>
      <c r="G226" s="61" t="s">
        <v>24</v>
      </c>
      <c r="H226" s="62"/>
      <c r="I226" s="33" t="s">
        <v>169</v>
      </c>
      <c r="J226" s="34" t="s">
        <v>23</v>
      </c>
      <c r="K226" s="35">
        <v>607.9</v>
      </c>
      <c r="L226" s="19" t="s">
        <v>0</v>
      </c>
    </row>
    <row r="227" spans="1:12" ht="48" customHeight="1" x14ac:dyDescent="0.35">
      <c r="A227" s="11"/>
      <c r="B227" s="38"/>
      <c r="C227" s="38"/>
      <c r="D227" s="38"/>
      <c r="E227" s="39"/>
      <c r="F227" s="40"/>
      <c r="G227" s="61" t="s">
        <v>15</v>
      </c>
      <c r="H227" s="62"/>
      <c r="I227" s="33" t="s">
        <v>169</v>
      </c>
      <c r="J227" s="34" t="s">
        <v>14</v>
      </c>
      <c r="K227" s="35">
        <v>221.2</v>
      </c>
      <c r="L227" s="19" t="s">
        <v>0</v>
      </c>
    </row>
    <row r="228" spans="1:12" ht="48" customHeight="1" x14ac:dyDescent="0.35">
      <c r="A228" s="11"/>
      <c r="B228" s="38"/>
      <c r="C228" s="38"/>
      <c r="D228" s="38"/>
      <c r="E228" s="39"/>
      <c r="F228" s="40"/>
      <c r="G228" s="61" t="s">
        <v>13</v>
      </c>
      <c r="H228" s="62"/>
      <c r="I228" s="33" t="s">
        <v>169</v>
      </c>
      <c r="J228" s="34" t="s">
        <v>12</v>
      </c>
      <c r="K228" s="35">
        <v>607.5</v>
      </c>
      <c r="L228" s="19" t="s">
        <v>0</v>
      </c>
    </row>
    <row r="229" spans="1:12" ht="214.5" customHeight="1" x14ac:dyDescent="0.35">
      <c r="A229" s="11"/>
      <c r="B229" s="63" t="s">
        <v>399</v>
      </c>
      <c r="C229" s="63"/>
      <c r="D229" s="63"/>
      <c r="E229" s="63"/>
      <c r="F229" s="63"/>
      <c r="G229" s="63"/>
      <c r="H229" s="64"/>
      <c r="I229" s="33" t="s">
        <v>168</v>
      </c>
      <c r="J229" s="34" t="s">
        <v>0</v>
      </c>
      <c r="K229" s="35">
        <f>K230</f>
        <v>2828.9</v>
      </c>
      <c r="L229" s="19" t="s">
        <v>0</v>
      </c>
    </row>
    <row r="230" spans="1:12" ht="48" customHeight="1" x14ac:dyDescent="0.35">
      <c r="A230" s="11"/>
      <c r="B230" s="38"/>
      <c r="C230" s="38"/>
      <c r="D230" s="38"/>
      <c r="E230" s="39"/>
      <c r="F230" s="40"/>
      <c r="G230" s="61" t="s">
        <v>26</v>
      </c>
      <c r="H230" s="62"/>
      <c r="I230" s="33" t="s">
        <v>168</v>
      </c>
      <c r="J230" s="34" t="s">
        <v>25</v>
      </c>
      <c r="K230" s="35">
        <v>2828.9</v>
      </c>
      <c r="L230" s="19" t="s">
        <v>0</v>
      </c>
    </row>
    <row r="231" spans="1:12" ht="72" customHeight="1" x14ac:dyDescent="0.35">
      <c r="A231" s="11"/>
      <c r="B231" s="65" t="s">
        <v>167</v>
      </c>
      <c r="C231" s="65"/>
      <c r="D231" s="65"/>
      <c r="E231" s="65"/>
      <c r="F231" s="65"/>
      <c r="G231" s="65"/>
      <c r="H231" s="66"/>
      <c r="I231" s="20" t="s">
        <v>166</v>
      </c>
      <c r="J231" s="21" t="s">
        <v>0</v>
      </c>
      <c r="K231" s="26">
        <f>K232+K245+K248</f>
        <v>36111.4</v>
      </c>
      <c r="L231" s="19" t="s">
        <v>0</v>
      </c>
    </row>
    <row r="232" spans="1:12" ht="120.75" customHeight="1" x14ac:dyDescent="0.35">
      <c r="A232" s="11"/>
      <c r="B232" s="37"/>
      <c r="C232" s="63" t="s">
        <v>165</v>
      </c>
      <c r="D232" s="63"/>
      <c r="E232" s="63"/>
      <c r="F232" s="63"/>
      <c r="G232" s="63"/>
      <c r="H232" s="64"/>
      <c r="I232" s="33" t="s">
        <v>164</v>
      </c>
      <c r="J232" s="34" t="s">
        <v>0</v>
      </c>
      <c r="K232" s="35">
        <f>K233+K239+K241+K243</f>
        <v>29724.7</v>
      </c>
      <c r="L232" s="19" t="s">
        <v>0</v>
      </c>
    </row>
    <row r="233" spans="1:12" ht="147.75" customHeight="1" x14ac:dyDescent="0.35">
      <c r="A233" s="11"/>
      <c r="B233" s="63" t="s">
        <v>163</v>
      </c>
      <c r="C233" s="63"/>
      <c r="D233" s="63"/>
      <c r="E233" s="63"/>
      <c r="F233" s="63"/>
      <c r="G233" s="63"/>
      <c r="H233" s="64"/>
      <c r="I233" s="33" t="s">
        <v>162</v>
      </c>
      <c r="J233" s="34" t="s">
        <v>0</v>
      </c>
      <c r="K233" s="35">
        <f>K234+K235+K236+K237+K238</f>
        <v>28235.3</v>
      </c>
      <c r="L233" s="19" t="s">
        <v>0</v>
      </c>
    </row>
    <row r="234" spans="1:12" ht="48" customHeight="1" x14ac:dyDescent="0.35">
      <c r="A234" s="11"/>
      <c r="B234" s="38"/>
      <c r="C234" s="38"/>
      <c r="D234" s="38"/>
      <c r="E234" s="39"/>
      <c r="F234" s="40"/>
      <c r="G234" s="61" t="s">
        <v>19</v>
      </c>
      <c r="H234" s="62"/>
      <c r="I234" s="33" t="s">
        <v>162</v>
      </c>
      <c r="J234" s="34" t="s">
        <v>18</v>
      </c>
      <c r="K234" s="35">
        <v>12123</v>
      </c>
      <c r="L234" s="19" t="s">
        <v>0</v>
      </c>
    </row>
    <row r="235" spans="1:12" ht="48" customHeight="1" x14ac:dyDescent="0.35">
      <c r="A235" s="11"/>
      <c r="B235" s="38"/>
      <c r="C235" s="38"/>
      <c r="D235" s="38"/>
      <c r="E235" s="39"/>
      <c r="F235" s="40"/>
      <c r="G235" s="61" t="s">
        <v>17</v>
      </c>
      <c r="H235" s="62"/>
      <c r="I235" s="33" t="s">
        <v>162</v>
      </c>
      <c r="J235" s="34" t="s">
        <v>16</v>
      </c>
      <c r="K235" s="35">
        <v>748</v>
      </c>
      <c r="L235" s="19" t="s">
        <v>0</v>
      </c>
    </row>
    <row r="236" spans="1:12" ht="48" customHeight="1" x14ac:dyDescent="0.35">
      <c r="A236" s="11"/>
      <c r="B236" s="38"/>
      <c r="C236" s="38"/>
      <c r="D236" s="38"/>
      <c r="E236" s="39"/>
      <c r="F236" s="40"/>
      <c r="G236" s="61" t="s">
        <v>15</v>
      </c>
      <c r="H236" s="62"/>
      <c r="I236" s="33" t="s">
        <v>162</v>
      </c>
      <c r="J236" s="34" t="s">
        <v>14</v>
      </c>
      <c r="K236" s="35">
        <v>8641.5</v>
      </c>
      <c r="L236" s="19" t="s">
        <v>0</v>
      </c>
    </row>
    <row r="237" spans="1:12" ht="48" customHeight="1" x14ac:dyDescent="0.35">
      <c r="A237" s="11"/>
      <c r="B237" s="38"/>
      <c r="C237" s="38"/>
      <c r="D237" s="38"/>
      <c r="E237" s="39"/>
      <c r="F237" s="40"/>
      <c r="G237" s="61" t="s">
        <v>13</v>
      </c>
      <c r="H237" s="62"/>
      <c r="I237" s="33" t="s">
        <v>162</v>
      </c>
      <c r="J237" s="34" t="s">
        <v>12</v>
      </c>
      <c r="K237" s="35">
        <v>5659.1</v>
      </c>
      <c r="L237" s="19" t="s">
        <v>0</v>
      </c>
    </row>
    <row r="238" spans="1:12" ht="26.45" customHeight="1" x14ac:dyDescent="0.35">
      <c r="A238" s="11"/>
      <c r="B238" s="38"/>
      <c r="C238" s="38"/>
      <c r="D238" s="38"/>
      <c r="E238" s="39"/>
      <c r="F238" s="40"/>
      <c r="G238" s="61" t="s">
        <v>7</v>
      </c>
      <c r="H238" s="62"/>
      <c r="I238" s="33" t="s">
        <v>162</v>
      </c>
      <c r="J238" s="34" t="s">
        <v>5</v>
      </c>
      <c r="K238" s="35">
        <v>1063.7</v>
      </c>
      <c r="L238" s="19" t="s">
        <v>0</v>
      </c>
    </row>
    <row r="239" spans="1:12" ht="166.5" customHeight="1" x14ac:dyDescent="0.35">
      <c r="A239" s="11"/>
      <c r="B239" s="63" t="s">
        <v>161</v>
      </c>
      <c r="C239" s="63"/>
      <c r="D239" s="63"/>
      <c r="E239" s="63"/>
      <c r="F239" s="63"/>
      <c r="G239" s="63"/>
      <c r="H239" s="64"/>
      <c r="I239" s="33" t="s">
        <v>160</v>
      </c>
      <c r="J239" s="34" t="s">
        <v>0</v>
      </c>
      <c r="K239" s="35">
        <f>K240</f>
        <v>1378.9</v>
      </c>
      <c r="L239" s="19" t="s">
        <v>0</v>
      </c>
    </row>
    <row r="240" spans="1:12" ht="48" customHeight="1" x14ac:dyDescent="0.35">
      <c r="A240" s="11"/>
      <c r="B240" s="38"/>
      <c r="C240" s="38"/>
      <c r="D240" s="38"/>
      <c r="E240" s="39"/>
      <c r="F240" s="40"/>
      <c r="G240" s="61" t="s">
        <v>13</v>
      </c>
      <c r="H240" s="62"/>
      <c r="I240" s="33" t="s">
        <v>160</v>
      </c>
      <c r="J240" s="34" t="s">
        <v>12</v>
      </c>
      <c r="K240" s="35">
        <v>1378.9</v>
      </c>
      <c r="L240" s="19" t="s">
        <v>0</v>
      </c>
    </row>
    <row r="241" spans="1:12" ht="138.75" customHeight="1" x14ac:dyDescent="0.35">
      <c r="A241" s="11"/>
      <c r="B241" s="63" t="s">
        <v>159</v>
      </c>
      <c r="C241" s="63"/>
      <c r="D241" s="63"/>
      <c r="E241" s="63"/>
      <c r="F241" s="63"/>
      <c r="G241" s="63"/>
      <c r="H241" s="64"/>
      <c r="I241" s="33" t="s">
        <v>158</v>
      </c>
      <c r="J241" s="34" t="s">
        <v>0</v>
      </c>
      <c r="K241" s="35">
        <f>K242</f>
        <v>99.4</v>
      </c>
      <c r="L241" s="19" t="s">
        <v>0</v>
      </c>
    </row>
    <row r="242" spans="1:12" ht="48" customHeight="1" x14ac:dyDescent="0.35">
      <c r="A242" s="11"/>
      <c r="B242" s="38"/>
      <c r="C242" s="38"/>
      <c r="D242" s="38"/>
      <c r="E242" s="39"/>
      <c r="F242" s="40"/>
      <c r="G242" s="61" t="s">
        <v>13</v>
      </c>
      <c r="H242" s="62"/>
      <c r="I242" s="33" t="s">
        <v>158</v>
      </c>
      <c r="J242" s="34" t="s">
        <v>12</v>
      </c>
      <c r="K242" s="35">
        <f>110.5-11.1</f>
        <v>99.4</v>
      </c>
      <c r="L242" s="19" t="s">
        <v>0</v>
      </c>
    </row>
    <row r="243" spans="1:12" ht="123" customHeight="1" x14ac:dyDescent="0.35">
      <c r="A243" s="11"/>
      <c r="B243" s="57"/>
      <c r="C243" s="57"/>
      <c r="D243" s="57"/>
      <c r="E243" s="40"/>
      <c r="F243" s="40"/>
      <c r="G243" s="55"/>
      <c r="H243" s="56" t="s">
        <v>392</v>
      </c>
      <c r="I243" s="33">
        <v>1419999</v>
      </c>
      <c r="J243" s="34"/>
      <c r="K243" s="35">
        <f>K244</f>
        <v>11.1</v>
      </c>
      <c r="L243" s="19"/>
    </row>
    <row r="244" spans="1:12" ht="48" customHeight="1" x14ac:dyDescent="0.35">
      <c r="A244" s="11"/>
      <c r="B244" s="57"/>
      <c r="C244" s="57"/>
      <c r="D244" s="57"/>
      <c r="E244" s="40"/>
      <c r="F244" s="40"/>
      <c r="G244" s="55"/>
      <c r="H244" s="56" t="s">
        <v>13</v>
      </c>
      <c r="I244" s="33">
        <v>1419999</v>
      </c>
      <c r="J244" s="34">
        <v>244</v>
      </c>
      <c r="K244" s="35">
        <v>11.1</v>
      </c>
      <c r="L244" s="19"/>
    </row>
    <row r="245" spans="1:12" ht="96" customHeight="1" x14ac:dyDescent="0.35">
      <c r="A245" s="11"/>
      <c r="B245" s="37"/>
      <c r="C245" s="63" t="s">
        <v>157</v>
      </c>
      <c r="D245" s="63"/>
      <c r="E245" s="63"/>
      <c r="F245" s="63"/>
      <c r="G245" s="63"/>
      <c r="H245" s="64"/>
      <c r="I245" s="33" t="s">
        <v>156</v>
      </c>
      <c r="J245" s="34" t="s">
        <v>0</v>
      </c>
      <c r="K245" s="35">
        <f>K246</f>
        <v>399</v>
      </c>
      <c r="L245" s="19" t="s">
        <v>0</v>
      </c>
    </row>
    <row r="246" spans="1:12" ht="88.5" customHeight="1" x14ac:dyDescent="0.35">
      <c r="A246" s="11"/>
      <c r="B246" s="63" t="s">
        <v>155</v>
      </c>
      <c r="C246" s="63"/>
      <c r="D246" s="63"/>
      <c r="E246" s="63"/>
      <c r="F246" s="63"/>
      <c r="G246" s="63"/>
      <c r="H246" s="64"/>
      <c r="I246" s="33" t="s">
        <v>154</v>
      </c>
      <c r="J246" s="34" t="s">
        <v>0</v>
      </c>
      <c r="K246" s="35">
        <f>K247</f>
        <v>399</v>
      </c>
      <c r="L246" s="19" t="s">
        <v>0</v>
      </c>
    </row>
    <row r="247" spans="1:12" ht="48" customHeight="1" x14ac:dyDescent="0.35">
      <c r="A247" s="11"/>
      <c r="B247" s="38"/>
      <c r="C247" s="38"/>
      <c r="D247" s="38"/>
      <c r="E247" s="39"/>
      <c r="F247" s="40"/>
      <c r="G247" s="61" t="s">
        <v>13</v>
      </c>
      <c r="H247" s="62"/>
      <c r="I247" s="33" t="s">
        <v>154</v>
      </c>
      <c r="J247" s="34" t="s">
        <v>12</v>
      </c>
      <c r="K247" s="35">
        <v>399</v>
      </c>
      <c r="L247" s="19" t="s">
        <v>0</v>
      </c>
    </row>
    <row r="248" spans="1:12" ht="115.5" customHeight="1" x14ac:dyDescent="0.35">
      <c r="A248" s="11"/>
      <c r="B248" s="37"/>
      <c r="C248" s="63" t="s">
        <v>153</v>
      </c>
      <c r="D248" s="63"/>
      <c r="E248" s="63"/>
      <c r="F248" s="63"/>
      <c r="G248" s="63"/>
      <c r="H248" s="64"/>
      <c r="I248" s="33" t="s">
        <v>152</v>
      </c>
      <c r="J248" s="34" t="s">
        <v>0</v>
      </c>
      <c r="K248" s="35">
        <f>K249</f>
        <v>5987.7</v>
      </c>
      <c r="L248" s="19" t="s">
        <v>0</v>
      </c>
    </row>
    <row r="249" spans="1:12" ht="142.5" customHeight="1" x14ac:dyDescent="0.35">
      <c r="A249" s="11"/>
      <c r="B249" s="63" t="s">
        <v>151</v>
      </c>
      <c r="C249" s="63"/>
      <c r="D249" s="63"/>
      <c r="E249" s="63"/>
      <c r="F249" s="63"/>
      <c r="G249" s="63"/>
      <c r="H249" s="64"/>
      <c r="I249" s="33" t="s">
        <v>150</v>
      </c>
      <c r="J249" s="34" t="s">
        <v>0</v>
      </c>
      <c r="K249" s="35">
        <f>K250</f>
        <v>5987.7</v>
      </c>
      <c r="L249" s="19" t="s">
        <v>0</v>
      </c>
    </row>
    <row r="250" spans="1:12" ht="48" customHeight="1" x14ac:dyDescent="0.35">
      <c r="A250" s="11"/>
      <c r="B250" s="38"/>
      <c r="C250" s="38"/>
      <c r="D250" s="38"/>
      <c r="E250" s="39"/>
      <c r="F250" s="40"/>
      <c r="G250" s="61" t="s">
        <v>26</v>
      </c>
      <c r="H250" s="62"/>
      <c r="I250" s="33" t="s">
        <v>150</v>
      </c>
      <c r="J250" s="34" t="s">
        <v>25</v>
      </c>
      <c r="K250" s="35">
        <v>5987.7</v>
      </c>
      <c r="L250" s="19" t="s">
        <v>0</v>
      </c>
    </row>
    <row r="251" spans="1:12" ht="53.25" customHeight="1" x14ac:dyDescent="0.35">
      <c r="A251" s="11"/>
      <c r="B251" s="65" t="s">
        <v>149</v>
      </c>
      <c r="C251" s="65"/>
      <c r="D251" s="65"/>
      <c r="E251" s="65"/>
      <c r="F251" s="65"/>
      <c r="G251" s="65"/>
      <c r="H251" s="66"/>
      <c r="I251" s="20" t="s">
        <v>148</v>
      </c>
      <c r="J251" s="21" t="s">
        <v>0</v>
      </c>
      <c r="K251" s="26">
        <f>K252+K255+K261</f>
        <v>64400.5</v>
      </c>
      <c r="L251" s="19" t="s">
        <v>0</v>
      </c>
    </row>
    <row r="252" spans="1:12" ht="71.25" customHeight="1" x14ac:dyDescent="0.35">
      <c r="A252" s="11"/>
      <c r="B252" s="37"/>
      <c r="C252" s="63" t="s">
        <v>147</v>
      </c>
      <c r="D252" s="63"/>
      <c r="E252" s="63"/>
      <c r="F252" s="63"/>
      <c r="G252" s="63"/>
      <c r="H252" s="64"/>
      <c r="I252" s="33" t="s">
        <v>146</v>
      </c>
      <c r="J252" s="34" t="s">
        <v>0</v>
      </c>
      <c r="K252" s="35">
        <f>K253</f>
        <v>24608.6</v>
      </c>
      <c r="L252" s="19" t="s">
        <v>0</v>
      </c>
    </row>
    <row r="253" spans="1:12" ht="101.25" customHeight="1" x14ac:dyDescent="0.35">
      <c r="A253" s="11"/>
      <c r="B253" s="63" t="s">
        <v>145</v>
      </c>
      <c r="C253" s="63"/>
      <c r="D253" s="63"/>
      <c r="E253" s="63"/>
      <c r="F253" s="63"/>
      <c r="G253" s="63"/>
      <c r="H253" s="64"/>
      <c r="I253" s="33" t="s">
        <v>144</v>
      </c>
      <c r="J253" s="34" t="s">
        <v>0</v>
      </c>
      <c r="K253" s="35">
        <f>K254</f>
        <v>24608.6</v>
      </c>
      <c r="L253" s="19" t="s">
        <v>0</v>
      </c>
    </row>
    <row r="254" spans="1:12" ht="48" customHeight="1" x14ac:dyDescent="0.35">
      <c r="A254" s="11"/>
      <c r="B254" s="38"/>
      <c r="C254" s="38"/>
      <c r="D254" s="38"/>
      <c r="E254" s="39"/>
      <c r="F254" s="40"/>
      <c r="G254" s="61" t="s">
        <v>26</v>
      </c>
      <c r="H254" s="62"/>
      <c r="I254" s="33" t="s">
        <v>144</v>
      </c>
      <c r="J254" s="34" t="s">
        <v>25</v>
      </c>
      <c r="K254" s="35">
        <v>24608.6</v>
      </c>
      <c r="L254" s="19" t="s">
        <v>0</v>
      </c>
    </row>
    <row r="255" spans="1:12" ht="71.25" customHeight="1" x14ac:dyDescent="0.35">
      <c r="A255" s="11"/>
      <c r="B255" s="37"/>
      <c r="C255" s="63" t="s">
        <v>143</v>
      </c>
      <c r="D255" s="63"/>
      <c r="E255" s="63"/>
      <c r="F255" s="63"/>
      <c r="G255" s="63"/>
      <c r="H255" s="64"/>
      <c r="I255" s="33" t="s">
        <v>142</v>
      </c>
      <c r="J255" s="34" t="s">
        <v>0</v>
      </c>
      <c r="K255" s="35">
        <f>K256+K259</f>
        <v>35751.9</v>
      </c>
      <c r="L255" s="19" t="s">
        <v>0</v>
      </c>
    </row>
    <row r="256" spans="1:12" ht="102.75" customHeight="1" x14ac:dyDescent="0.35">
      <c r="A256" s="11"/>
      <c r="B256" s="63" t="s">
        <v>141</v>
      </c>
      <c r="C256" s="63"/>
      <c r="D256" s="63"/>
      <c r="E256" s="63"/>
      <c r="F256" s="63"/>
      <c r="G256" s="63"/>
      <c r="H256" s="64"/>
      <c r="I256" s="33" t="s">
        <v>140</v>
      </c>
      <c r="J256" s="34" t="s">
        <v>0</v>
      </c>
      <c r="K256" s="35">
        <f>K257+K258</f>
        <v>31830.5</v>
      </c>
      <c r="L256" s="19" t="s">
        <v>0</v>
      </c>
    </row>
    <row r="257" spans="1:12" ht="71.25" customHeight="1" x14ac:dyDescent="0.35">
      <c r="A257" s="11"/>
      <c r="B257" s="38"/>
      <c r="C257" s="38"/>
      <c r="D257" s="38"/>
      <c r="E257" s="39"/>
      <c r="F257" s="40"/>
      <c r="G257" s="61" t="s">
        <v>92</v>
      </c>
      <c r="H257" s="62"/>
      <c r="I257" s="33" t="s">
        <v>140</v>
      </c>
      <c r="J257" s="34" t="s">
        <v>91</v>
      </c>
      <c r="K257" s="35">
        <v>30219.5</v>
      </c>
      <c r="L257" s="19" t="s">
        <v>0</v>
      </c>
    </row>
    <row r="258" spans="1:12" ht="26.45" customHeight="1" x14ac:dyDescent="0.35">
      <c r="A258" s="11"/>
      <c r="B258" s="38"/>
      <c r="C258" s="38"/>
      <c r="D258" s="38"/>
      <c r="E258" s="39"/>
      <c r="F258" s="40"/>
      <c r="G258" s="61" t="s">
        <v>74</v>
      </c>
      <c r="H258" s="62"/>
      <c r="I258" s="33" t="s">
        <v>140</v>
      </c>
      <c r="J258" s="34" t="s">
        <v>73</v>
      </c>
      <c r="K258" s="35">
        <v>1611</v>
      </c>
      <c r="L258" s="19" t="s">
        <v>0</v>
      </c>
    </row>
    <row r="259" spans="1:12" ht="99" customHeight="1" x14ac:dyDescent="0.35">
      <c r="A259" s="11"/>
      <c r="B259" s="63" t="s">
        <v>139</v>
      </c>
      <c r="C259" s="63"/>
      <c r="D259" s="63"/>
      <c r="E259" s="63"/>
      <c r="F259" s="63"/>
      <c r="G259" s="63"/>
      <c r="H259" s="64"/>
      <c r="I259" s="33" t="s">
        <v>138</v>
      </c>
      <c r="J259" s="34" t="s">
        <v>0</v>
      </c>
      <c r="K259" s="35">
        <f>K260</f>
        <v>3921.4</v>
      </c>
      <c r="L259" s="19" t="s">
        <v>0</v>
      </c>
    </row>
    <row r="260" spans="1:12" ht="48" customHeight="1" x14ac:dyDescent="0.35">
      <c r="A260" s="11"/>
      <c r="B260" s="38"/>
      <c r="C260" s="38"/>
      <c r="D260" s="38"/>
      <c r="E260" s="39"/>
      <c r="F260" s="40"/>
      <c r="G260" s="61" t="s">
        <v>26</v>
      </c>
      <c r="H260" s="62"/>
      <c r="I260" s="33" t="s">
        <v>138</v>
      </c>
      <c r="J260" s="34" t="s">
        <v>25</v>
      </c>
      <c r="K260" s="35">
        <v>3921.4</v>
      </c>
      <c r="L260" s="19" t="s">
        <v>0</v>
      </c>
    </row>
    <row r="261" spans="1:12" ht="93" customHeight="1" x14ac:dyDescent="0.35">
      <c r="A261" s="11"/>
      <c r="B261" s="37"/>
      <c r="C261" s="63" t="s">
        <v>137</v>
      </c>
      <c r="D261" s="63"/>
      <c r="E261" s="63"/>
      <c r="F261" s="63"/>
      <c r="G261" s="63"/>
      <c r="H261" s="64"/>
      <c r="I261" s="33" t="s">
        <v>136</v>
      </c>
      <c r="J261" s="34" t="s">
        <v>0</v>
      </c>
      <c r="K261" s="35">
        <f>K262</f>
        <v>4040</v>
      </c>
      <c r="L261" s="19" t="s">
        <v>0</v>
      </c>
    </row>
    <row r="262" spans="1:12" ht="93.75" customHeight="1" x14ac:dyDescent="0.35">
      <c r="A262" s="11"/>
      <c r="B262" s="63" t="s">
        <v>135</v>
      </c>
      <c r="C262" s="63"/>
      <c r="D262" s="63"/>
      <c r="E262" s="63"/>
      <c r="F262" s="63"/>
      <c r="G262" s="63"/>
      <c r="H262" s="64"/>
      <c r="I262" s="33" t="s">
        <v>134</v>
      </c>
      <c r="J262" s="34" t="s">
        <v>0</v>
      </c>
      <c r="K262" s="35">
        <f>K263+K264</f>
        <v>4040</v>
      </c>
      <c r="L262" s="19" t="s">
        <v>0</v>
      </c>
    </row>
    <row r="263" spans="1:12" ht="48" customHeight="1" x14ac:dyDescent="0.35">
      <c r="A263" s="11"/>
      <c r="B263" s="38"/>
      <c r="C263" s="38"/>
      <c r="D263" s="38"/>
      <c r="E263" s="39"/>
      <c r="F263" s="40"/>
      <c r="G263" s="61" t="s">
        <v>13</v>
      </c>
      <c r="H263" s="62"/>
      <c r="I263" s="33" t="s">
        <v>134</v>
      </c>
      <c r="J263" s="34" t="s">
        <v>12</v>
      </c>
      <c r="K263" s="35">
        <v>560</v>
      </c>
      <c r="L263" s="19" t="s">
        <v>0</v>
      </c>
    </row>
    <row r="264" spans="1:12" ht="48" customHeight="1" x14ac:dyDescent="0.35">
      <c r="A264" s="11"/>
      <c r="B264" s="38"/>
      <c r="C264" s="38"/>
      <c r="D264" s="38"/>
      <c r="E264" s="39"/>
      <c r="F264" s="40"/>
      <c r="G264" s="61" t="s">
        <v>57</v>
      </c>
      <c r="H264" s="62"/>
      <c r="I264" s="33" t="s">
        <v>134</v>
      </c>
      <c r="J264" s="34" t="s">
        <v>56</v>
      </c>
      <c r="K264" s="35">
        <v>3480</v>
      </c>
      <c r="L264" s="19" t="s">
        <v>0</v>
      </c>
    </row>
    <row r="265" spans="1:12" ht="48" customHeight="1" x14ac:dyDescent="0.35">
      <c r="A265" s="11"/>
      <c r="B265" s="65" t="s">
        <v>133</v>
      </c>
      <c r="C265" s="65"/>
      <c r="D265" s="65"/>
      <c r="E265" s="65"/>
      <c r="F265" s="65"/>
      <c r="G265" s="65"/>
      <c r="H265" s="66"/>
      <c r="I265" s="20" t="s">
        <v>132</v>
      </c>
      <c r="J265" s="21" t="s">
        <v>0</v>
      </c>
      <c r="K265" s="26">
        <f>K266+K269</f>
        <v>203007.7</v>
      </c>
      <c r="L265" s="19" t="s">
        <v>0</v>
      </c>
    </row>
    <row r="266" spans="1:12" ht="48" customHeight="1" x14ac:dyDescent="0.35">
      <c r="A266" s="11"/>
      <c r="B266" s="37"/>
      <c r="C266" s="63" t="s">
        <v>131</v>
      </c>
      <c r="D266" s="63"/>
      <c r="E266" s="63"/>
      <c r="F266" s="63"/>
      <c r="G266" s="63"/>
      <c r="H266" s="64"/>
      <c r="I266" s="33" t="s">
        <v>130</v>
      </c>
      <c r="J266" s="34" t="s">
        <v>0</v>
      </c>
      <c r="K266" s="35">
        <f>K267</f>
        <v>22579.5</v>
      </c>
      <c r="L266" s="19" t="s">
        <v>0</v>
      </c>
    </row>
    <row r="267" spans="1:12" ht="71.25" customHeight="1" x14ac:dyDescent="0.35">
      <c r="A267" s="11"/>
      <c r="B267" s="63" t="s">
        <v>129</v>
      </c>
      <c r="C267" s="63"/>
      <c r="D267" s="63"/>
      <c r="E267" s="63"/>
      <c r="F267" s="63"/>
      <c r="G267" s="63"/>
      <c r="H267" s="64"/>
      <c r="I267" s="33" t="s">
        <v>128</v>
      </c>
      <c r="J267" s="34" t="s">
        <v>0</v>
      </c>
      <c r="K267" s="35">
        <f>K268</f>
        <v>22579.5</v>
      </c>
      <c r="L267" s="19" t="s">
        <v>0</v>
      </c>
    </row>
    <row r="268" spans="1:12" ht="48" customHeight="1" x14ac:dyDescent="0.35">
      <c r="A268" s="11"/>
      <c r="B268" s="38"/>
      <c r="C268" s="38"/>
      <c r="D268" s="38"/>
      <c r="E268" s="39"/>
      <c r="F268" s="40"/>
      <c r="G268" s="61" t="s">
        <v>57</v>
      </c>
      <c r="H268" s="62"/>
      <c r="I268" s="33" t="s">
        <v>128</v>
      </c>
      <c r="J268" s="34" t="s">
        <v>56</v>
      </c>
      <c r="K268" s="35">
        <v>22579.5</v>
      </c>
      <c r="L268" s="19" t="s">
        <v>0</v>
      </c>
    </row>
    <row r="269" spans="1:12" ht="48" customHeight="1" x14ac:dyDescent="0.35">
      <c r="A269" s="11"/>
      <c r="B269" s="37"/>
      <c r="C269" s="63" t="s">
        <v>127</v>
      </c>
      <c r="D269" s="63"/>
      <c r="E269" s="63"/>
      <c r="F269" s="63"/>
      <c r="G269" s="63"/>
      <c r="H269" s="64"/>
      <c r="I269" s="33" t="s">
        <v>126</v>
      </c>
      <c r="J269" s="34" t="s">
        <v>0</v>
      </c>
      <c r="K269" s="35">
        <f>K270+K273+K275+K277</f>
        <v>180428.2</v>
      </c>
      <c r="L269" s="19" t="s">
        <v>0</v>
      </c>
    </row>
    <row r="270" spans="1:12" ht="71.25" customHeight="1" x14ac:dyDescent="0.35">
      <c r="A270" s="11"/>
      <c r="B270" s="63" t="s">
        <v>125</v>
      </c>
      <c r="C270" s="63"/>
      <c r="D270" s="63"/>
      <c r="E270" s="63"/>
      <c r="F270" s="63"/>
      <c r="G270" s="63"/>
      <c r="H270" s="64"/>
      <c r="I270" s="33" t="s">
        <v>124</v>
      </c>
      <c r="J270" s="34" t="s">
        <v>0</v>
      </c>
      <c r="K270" s="35">
        <f>K271+K272</f>
        <v>93918.1</v>
      </c>
      <c r="L270" s="19" t="s">
        <v>0</v>
      </c>
    </row>
    <row r="271" spans="1:12" ht="71.25" customHeight="1" x14ac:dyDescent="0.35">
      <c r="A271" s="11"/>
      <c r="B271" s="38"/>
      <c r="C271" s="38"/>
      <c r="D271" s="38"/>
      <c r="E271" s="39"/>
      <c r="F271" s="40"/>
      <c r="G271" s="61" t="s">
        <v>11</v>
      </c>
      <c r="H271" s="62"/>
      <c r="I271" s="33" t="s">
        <v>124</v>
      </c>
      <c r="J271" s="34" t="s">
        <v>10</v>
      </c>
      <c r="K271" s="35">
        <v>92842</v>
      </c>
      <c r="L271" s="19" t="s">
        <v>0</v>
      </c>
    </row>
    <row r="272" spans="1:12" ht="26.45" customHeight="1" x14ac:dyDescent="0.35">
      <c r="A272" s="11"/>
      <c r="B272" s="38"/>
      <c r="C272" s="38"/>
      <c r="D272" s="38"/>
      <c r="E272" s="39"/>
      <c r="F272" s="40"/>
      <c r="G272" s="61" t="s">
        <v>9</v>
      </c>
      <c r="H272" s="62"/>
      <c r="I272" s="33" t="s">
        <v>124</v>
      </c>
      <c r="J272" s="34" t="s">
        <v>8</v>
      </c>
      <c r="K272" s="35">
        <v>1076.0999999999999</v>
      </c>
      <c r="L272" s="19" t="s">
        <v>0</v>
      </c>
    </row>
    <row r="273" spans="1:12" ht="97.5" customHeight="1" x14ac:dyDescent="0.35">
      <c r="A273" s="11"/>
      <c r="B273" s="63" t="s">
        <v>123</v>
      </c>
      <c r="C273" s="63"/>
      <c r="D273" s="63"/>
      <c r="E273" s="63"/>
      <c r="F273" s="63"/>
      <c r="G273" s="63"/>
      <c r="H273" s="64"/>
      <c r="I273" s="33" t="s">
        <v>122</v>
      </c>
      <c r="J273" s="34" t="s">
        <v>0</v>
      </c>
      <c r="K273" s="35">
        <f>K274</f>
        <v>4116</v>
      </c>
      <c r="L273" s="19" t="s">
        <v>0</v>
      </c>
    </row>
    <row r="274" spans="1:12" ht="48" customHeight="1" x14ac:dyDescent="0.35">
      <c r="A274" s="11"/>
      <c r="B274" s="38"/>
      <c r="C274" s="38"/>
      <c r="D274" s="38"/>
      <c r="E274" s="39"/>
      <c r="F274" s="40"/>
      <c r="G274" s="61" t="s">
        <v>13</v>
      </c>
      <c r="H274" s="62"/>
      <c r="I274" s="33" t="s">
        <v>122</v>
      </c>
      <c r="J274" s="34" t="s">
        <v>12</v>
      </c>
      <c r="K274" s="35">
        <v>4116</v>
      </c>
      <c r="L274" s="19" t="s">
        <v>0</v>
      </c>
    </row>
    <row r="275" spans="1:12" ht="94.5" customHeight="1" x14ac:dyDescent="0.35">
      <c r="A275" s="11"/>
      <c r="B275" s="63" t="s">
        <v>121</v>
      </c>
      <c r="C275" s="63"/>
      <c r="D275" s="63"/>
      <c r="E275" s="63"/>
      <c r="F275" s="63"/>
      <c r="G275" s="63"/>
      <c r="H275" s="64"/>
      <c r="I275" s="33" t="s">
        <v>120</v>
      </c>
      <c r="J275" s="34" t="s">
        <v>0</v>
      </c>
      <c r="K275" s="35">
        <f>K276</f>
        <v>78187.100000000006</v>
      </c>
      <c r="L275" s="19" t="s">
        <v>0</v>
      </c>
    </row>
    <row r="276" spans="1:12" ht="48" customHeight="1" x14ac:dyDescent="0.35">
      <c r="A276" s="11"/>
      <c r="B276" s="38"/>
      <c r="C276" s="38"/>
      <c r="D276" s="38"/>
      <c r="E276" s="39"/>
      <c r="F276" s="40"/>
      <c r="G276" s="61" t="s">
        <v>13</v>
      </c>
      <c r="H276" s="62"/>
      <c r="I276" s="33" t="s">
        <v>120</v>
      </c>
      <c r="J276" s="34" t="s">
        <v>12</v>
      </c>
      <c r="K276" s="35">
        <v>78187.100000000006</v>
      </c>
      <c r="L276" s="19" t="s">
        <v>0</v>
      </c>
    </row>
    <row r="277" spans="1:12" ht="71.25" customHeight="1" x14ac:dyDescent="0.35">
      <c r="A277" s="11"/>
      <c r="B277" s="63" t="s">
        <v>119</v>
      </c>
      <c r="C277" s="63"/>
      <c r="D277" s="63"/>
      <c r="E277" s="63"/>
      <c r="F277" s="63"/>
      <c r="G277" s="63"/>
      <c r="H277" s="64"/>
      <c r="I277" s="33" t="s">
        <v>118</v>
      </c>
      <c r="J277" s="34" t="s">
        <v>0</v>
      </c>
      <c r="K277" s="35">
        <f>K278</f>
        <v>4207</v>
      </c>
      <c r="L277" s="19" t="s">
        <v>0</v>
      </c>
    </row>
    <row r="278" spans="1:12" ht="48" customHeight="1" x14ac:dyDescent="0.35">
      <c r="A278" s="11"/>
      <c r="B278" s="38"/>
      <c r="C278" s="38"/>
      <c r="D278" s="38"/>
      <c r="E278" s="39"/>
      <c r="F278" s="40"/>
      <c r="G278" s="61" t="s">
        <v>13</v>
      </c>
      <c r="H278" s="62"/>
      <c r="I278" s="33" t="s">
        <v>118</v>
      </c>
      <c r="J278" s="34" t="s">
        <v>12</v>
      </c>
      <c r="K278" s="35">
        <v>4207</v>
      </c>
      <c r="L278" s="19" t="s">
        <v>0</v>
      </c>
    </row>
    <row r="279" spans="1:12" ht="48" customHeight="1" x14ac:dyDescent="0.35">
      <c r="A279" s="11"/>
      <c r="B279" s="65" t="s">
        <v>117</v>
      </c>
      <c r="C279" s="65"/>
      <c r="D279" s="65"/>
      <c r="E279" s="65"/>
      <c r="F279" s="65"/>
      <c r="G279" s="65"/>
      <c r="H279" s="66"/>
      <c r="I279" s="20" t="s">
        <v>116</v>
      </c>
      <c r="J279" s="21" t="s">
        <v>0</v>
      </c>
      <c r="K279" s="26">
        <f>K280+K285</f>
        <v>39466.700000000004</v>
      </c>
      <c r="L279" s="19" t="s">
        <v>0</v>
      </c>
    </row>
    <row r="280" spans="1:12" ht="70.5" customHeight="1" x14ac:dyDescent="0.35">
      <c r="A280" s="11"/>
      <c r="B280" s="37"/>
      <c r="C280" s="63" t="s">
        <v>115</v>
      </c>
      <c r="D280" s="63"/>
      <c r="E280" s="63"/>
      <c r="F280" s="63"/>
      <c r="G280" s="63"/>
      <c r="H280" s="64"/>
      <c r="I280" s="33" t="s">
        <v>114</v>
      </c>
      <c r="J280" s="34" t="s">
        <v>0</v>
      </c>
      <c r="K280" s="35">
        <f>K281+K283</f>
        <v>34958.800000000003</v>
      </c>
      <c r="L280" s="19" t="s">
        <v>0</v>
      </c>
    </row>
    <row r="281" spans="1:12" ht="95.25" customHeight="1" x14ac:dyDescent="0.35">
      <c r="A281" s="11"/>
      <c r="B281" s="63" t="s">
        <v>113</v>
      </c>
      <c r="C281" s="63"/>
      <c r="D281" s="63"/>
      <c r="E281" s="63"/>
      <c r="F281" s="63"/>
      <c r="G281" s="63"/>
      <c r="H281" s="64"/>
      <c r="I281" s="33" t="s">
        <v>112</v>
      </c>
      <c r="J281" s="34" t="s">
        <v>0</v>
      </c>
      <c r="K281" s="35">
        <f>K282</f>
        <v>34229.800000000003</v>
      </c>
      <c r="L281" s="19" t="s">
        <v>0</v>
      </c>
    </row>
    <row r="282" spans="1:12" ht="47.25" customHeight="1" x14ac:dyDescent="0.35">
      <c r="A282" s="11"/>
      <c r="B282" s="38"/>
      <c r="C282" s="38"/>
      <c r="D282" s="38"/>
      <c r="E282" s="39"/>
      <c r="F282" s="40"/>
      <c r="G282" s="61" t="s">
        <v>26</v>
      </c>
      <c r="H282" s="62"/>
      <c r="I282" s="33" t="s">
        <v>112</v>
      </c>
      <c r="J282" s="34" t="s">
        <v>25</v>
      </c>
      <c r="K282" s="35">
        <v>34229.800000000003</v>
      </c>
      <c r="L282" s="19" t="s">
        <v>0</v>
      </c>
    </row>
    <row r="283" spans="1:12" ht="90" customHeight="1" x14ac:dyDescent="0.35">
      <c r="A283" s="11"/>
      <c r="B283" s="63" t="s">
        <v>111</v>
      </c>
      <c r="C283" s="63"/>
      <c r="D283" s="63"/>
      <c r="E283" s="63"/>
      <c r="F283" s="63"/>
      <c r="G283" s="63"/>
      <c r="H283" s="64"/>
      <c r="I283" s="33" t="s">
        <v>110</v>
      </c>
      <c r="J283" s="34" t="s">
        <v>0</v>
      </c>
      <c r="K283" s="35">
        <f>K284</f>
        <v>729</v>
      </c>
      <c r="L283" s="19" t="s">
        <v>0</v>
      </c>
    </row>
    <row r="284" spans="1:12" ht="48" customHeight="1" x14ac:dyDescent="0.35">
      <c r="A284" s="11"/>
      <c r="B284" s="38"/>
      <c r="C284" s="38"/>
      <c r="D284" s="38"/>
      <c r="E284" s="39"/>
      <c r="F284" s="40"/>
      <c r="G284" s="61" t="s">
        <v>15</v>
      </c>
      <c r="H284" s="62"/>
      <c r="I284" s="33" t="s">
        <v>110</v>
      </c>
      <c r="J284" s="34" t="s">
        <v>14</v>
      </c>
      <c r="K284" s="35">
        <v>729</v>
      </c>
      <c r="L284" s="19" t="s">
        <v>0</v>
      </c>
    </row>
    <row r="285" spans="1:12" ht="74.25" customHeight="1" x14ac:dyDescent="0.35">
      <c r="A285" s="11"/>
      <c r="B285" s="37"/>
      <c r="C285" s="63" t="s">
        <v>109</v>
      </c>
      <c r="D285" s="63"/>
      <c r="E285" s="63"/>
      <c r="F285" s="63"/>
      <c r="G285" s="63"/>
      <c r="H285" s="64"/>
      <c r="I285" s="33" t="s">
        <v>108</v>
      </c>
      <c r="J285" s="34" t="s">
        <v>0</v>
      </c>
      <c r="K285" s="35">
        <f>K286</f>
        <v>4507.8999999999996</v>
      </c>
      <c r="L285" s="19" t="s">
        <v>0</v>
      </c>
    </row>
    <row r="286" spans="1:12" ht="93" customHeight="1" x14ac:dyDescent="0.35">
      <c r="A286" s="11"/>
      <c r="B286" s="63" t="s">
        <v>107</v>
      </c>
      <c r="C286" s="63"/>
      <c r="D286" s="63"/>
      <c r="E286" s="63"/>
      <c r="F286" s="63"/>
      <c r="G286" s="63"/>
      <c r="H286" s="64"/>
      <c r="I286" s="33" t="s">
        <v>105</v>
      </c>
      <c r="J286" s="34" t="s">
        <v>0</v>
      </c>
      <c r="K286" s="35">
        <f>K287</f>
        <v>4507.8999999999996</v>
      </c>
      <c r="L286" s="19" t="s">
        <v>0</v>
      </c>
    </row>
    <row r="287" spans="1:12" ht="26.45" customHeight="1" x14ac:dyDescent="0.35">
      <c r="A287" s="11"/>
      <c r="B287" s="38"/>
      <c r="C287" s="38"/>
      <c r="D287" s="38"/>
      <c r="E287" s="39"/>
      <c r="F287" s="40"/>
      <c r="G287" s="61" t="s">
        <v>106</v>
      </c>
      <c r="H287" s="62"/>
      <c r="I287" s="33" t="s">
        <v>105</v>
      </c>
      <c r="J287" s="34" t="s">
        <v>104</v>
      </c>
      <c r="K287" s="35">
        <v>4507.8999999999996</v>
      </c>
      <c r="L287" s="19" t="s">
        <v>0</v>
      </c>
    </row>
    <row r="288" spans="1:12" ht="48" customHeight="1" x14ac:dyDescent="0.35">
      <c r="A288" s="11"/>
      <c r="B288" s="65" t="s">
        <v>103</v>
      </c>
      <c r="C288" s="65"/>
      <c r="D288" s="65"/>
      <c r="E288" s="65"/>
      <c r="F288" s="65"/>
      <c r="G288" s="65"/>
      <c r="H288" s="66"/>
      <c r="I288" s="20" t="s">
        <v>102</v>
      </c>
      <c r="J288" s="21" t="s">
        <v>0</v>
      </c>
      <c r="K288" s="26">
        <f>K289+K296+K302</f>
        <v>23672</v>
      </c>
      <c r="L288" s="19" t="s">
        <v>0</v>
      </c>
    </row>
    <row r="289" spans="1:12" ht="80.25" customHeight="1" x14ac:dyDescent="0.35">
      <c r="A289" s="11"/>
      <c r="B289" s="37"/>
      <c r="C289" s="63" t="s">
        <v>101</v>
      </c>
      <c r="D289" s="63"/>
      <c r="E289" s="63"/>
      <c r="F289" s="63"/>
      <c r="G289" s="63"/>
      <c r="H289" s="64"/>
      <c r="I289" s="33" t="s">
        <v>100</v>
      </c>
      <c r="J289" s="34" t="s">
        <v>0</v>
      </c>
      <c r="K289" s="35">
        <f>K290</f>
        <v>3951.7999999999997</v>
      </c>
      <c r="L289" s="19" t="s">
        <v>0</v>
      </c>
    </row>
    <row r="290" spans="1:12" ht="92.25" customHeight="1" x14ac:dyDescent="0.35">
      <c r="A290" s="11"/>
      <c r="B290" s="63" t="s">
        <v>99</v>
      </c>
      <c r="C290" s="63"/>
      <c r="D290" s="63"/>
      <c r="E290" s="63"/>
      <c r="F290" s="63"/>
      <c r="G290" s="63"/>
      <c r="H290" s="64"/>
      <c r="I290" s="33" t="s">
        <v>96</v>
      </c>
      <c r="J290" s="34" t="s">
        <v>0</v>
      </c>
      <c r="K290" s="35">
        <f>K291+K292+K293+K294+K295</f>
        <v>3951.7999999999997</v>
      </c>
      <c r="L290" s="19" t="s">
        <v>0</v>
      </c>
    </row>
    <row r="291" spans="1:12" ht="48" customHeight="1" x14ac:dyDescent="0.35">
      <c r="A291" s="11"/>
      <c r="B291" s="38"/>
      <c r="C291" s="38"/>
      <c r="D291" s="38"/>
      <c r="E291" s="39"/>
      <c r="F291" s="40"/>
      <c r="G291" s="61" t="s">
        <v>13</v>
      </c>
      <c r="H291" s="62"/>
      <c r="I291" s="33" t="s">
        <v>96</v>
      </c>
      <c r="J291" s="34" t="s">
        <v>12</v>
      </c>
      <c r="K291" s="35">
        <v>14.4</v>
      </c>
      <c r="L291" s="19" t="s">
        <v>0</v>
      </c>
    </row>
    <row r="292" spans="1:12" ht="48" customHeight="1" x14ac:dyDescent="0.35">
      <c r="A292" s="11"/>
      <c r="B292" s="38"/>
      <c r="C292" s="38"/>
      <c r="D292" s="38"/>
      <c r="E292" s="39"/>
      <c r="F292" s="40"/>
      <c r="G292" s="61" t="s">
        <v>98</v>
      </c>
      <c r="H292" s="62"/>
      <c r="I292" s="33" t="s">
        <v>96</v>
      </c>
      <c r="J292" s="34" t="s">
        <v>97</v>
      </c>
      <c r="K292" s="35">
        <v>1022.4</v>
      </c>
      <c r="L292" s="19" t="s">
        <v>0</v>
      </c>
    </row>
    <row r="293" spans="1:12" ht="26.45" customHeight="1" x14ac:dyDescent="0.35">
      <c r="A293" s="11"/>
      <c r="B293" s="38"/>
      <c r="C293" s="38"/>
      <c r="D293" s="38"/>
      <c r="E293" s="39"/>
      <c r="F293" s="40"/>
      <c r="G293" s="61" t="s">
        <v>9</v>
      </c>
      <c r="H293" s="62"/>
      <c r="I293" s="33" t="s">
        <v>96</v>
      </c>
      <c r="J293" s="34" t="s">
        <v>8</v>
      </c>
      <c r="K293" s="35">
        <v>200</v>
      </c>
      <c r="L293" s="19" t="s">
        <v>0</v>
      </c>
    </row>
    <row r="294" spans="1:12" ht="26.45" customHeight="1" x14ac:dyDescent="0.35">
      <c r="A294" s="11"/>
      <c r="B294" s="38"/>
      <c r="C294" s="38"/>
      <c r="D294" s="38"/>
      <c r="E294" s="39"/>
      <c r="F294" s="40"/>
      <c r="G294" s="61" t="s">
        <v>74</v>
      </c>
      <c r="H294" s="62"/>
      <c r="I294" s="33" t="s">
        <v>96</v>
      </c>
      <c r="J294" s="34" t="s">
        <v>73</v>
      </c>
      <c r="K294" s="35">
        <v>1429.4</v>
      </c>
      <c r="L294" s="19" t="s">
        <v>0</v>
      </c>
    </row>
    <row r="295" spans="1:12" ht="51.75" customHeight="1" x14ac:dyDescent="0.35">
      <c r="A295" s="11"/>
      <c r="B295" s="38"/>
      <c r="C295" s="38"/>
      <c r="D295" s="38"/>
      <c r="E295" s="39"/>
      <c r="F295" s="40"/>
      <c r="G295" s="61" t="s">
        <v>57</v>
      </c>
      <c r="H295" s="62"/>
      <c r="I295" s="33" t="s">
        <v>96</v>
      </c>
      <c r="J295" s="34" t="s">
        <v>56</v>
      </c>
      <c r="K295" s="35">
        <v>1285.5999999999999</v>
      </c>
      <c r="L295" s="19" t="s">
        <v>0</v>
      </c>
    </row>
    <row r="296" spans="1:12" ht="88.5" customHeight="1" x14ac:dyDescent="0.35">
      <c r="A296" s="11"/>
      <c r="B296" s="37"/>
      <c r="C296" s="63" t="s">
        <v>95</v>
      </c>
      <c r="D296" s="63"/>
      <c r="E296" s="63"/>
      <c r="F296" s="63"/>
      <c r="G296" s="63"/>
      <c r="H296" s="64"/>
      <c r="I296" s="33" t="s">
        <v>94</v>
      </c>
      <c r="J296" s="34" t="s">
        <v>0</v>
      </c>
      <c r="K296" s="35">
        <f>K297+K300</f>
        <v>12010.8</v>
      </c>
      <c r="L296" s="19" t="s">
        <v>0</v>
      </c>
    </row>
    <row r="297" spans="1:12" ht="117" customHeight="1" x14ac:dyDescent="0.35">
      <c r="A297" s="11"/>
      <c r="B297" s="63" t="s">
        <v>93</v>
      </c>
      <c r="C297" s="63"/>
      <c r="D297" s="63"/>
      <c r="E297" s="63"/>
      <c r="F297" s="63"/>
      <c r="G297" s="63"/>
      <c r="H297" s="64"/>
      <c r="I297" s="33" t="s">
        <v>90</v>
      </c>
      <c r="J297" s="34" t="s">
        <v>0</v>
      </c>
      <c r="K297" s="35">
        <f>K298+K299</f>
        <v>11016.8</v>
      </c>
      <c r="L297" s="19" t="s">
        <v>0</v>
      </c>
    </row>
    <row r="298" spans="1:12" ht="69" customHeight="1" x14ac:dyDescent="0.35">
      <c r="A298" s="11"/>
      <c r="B298" s="38"/>
      <c r="C298" s="38"/>
      <c r="D298" s="38"/>
      <c r="E298" s="39"/>
      <c r="F298" s="40"/>
      <c r="G298" s="61" t="s">
        <v>92</v>
      </c>
      <c r="H298" s="62"/>
      <c r="I298" s="33" t="s">
        <v>90</v>
      </c>
      <c r="J298" s="34" t="s">
        <v>91</v>
      </c>
      <c r="K298" s="35">
        <v>10669.3</v>
      </c>
      <c r="L298" s="19" t="s">
        <v>0</v>
      </c>
    </row>
    <row r="299" spans="1:12" ht="32.25" customHeight="1" x14ac:dyDescent="0.35">
      <c r="A299" s="11"/>
      <c r="B299" s="38"/>
      <c r="C299" s="38"/>
      <c r="D299" s="38"/>
      <c r="E299" s="39"/>
      <c r="F299" s="40"/>
      <c r="G299" s="61" t="s">
        <v>74</v>
      </c>
      <c r="H299" s="62"/>
      <c r="I299" s="33" t="s">
        <v>90</v>
      </c>
      <c r="J299" s="34" t="s">
        <v>73</v>
      </c>
      <c r="K299" s="35">
        <v>347.5</v>
      </c>
      <c r="L299" s="19" t="s">
        <v>0</v>
      </c>
    </row>
    <row r="300" spans="1:12" ht="92.25" customHeight="1" x14ac:dyDescent="0.35">
      <c r="A300" s="11"/>
      <c r="B300" s="63" t="s">
        <v>89</v>
      </c>
      <c r="C300" s="63"/>
      <c r="D300" s="63"/>
      <c r="E300" s="63"/>
      <c r="F300" s="63"/>
      <c r="G300" s="63"/>
      <c r="H300" s="64"/>
      <c r="I300" s="33" t="s">
        <v>88</v>
      </c>
      <c r="J300" s="34" t="s">
        <v>0</v>
      </c>
      <c r="K300" s="35">
        <f>K301</f>
        <v>994</v>
      </c>
      <c r="L300" s="19" t="s">
        <v>0</v>
      </c>
    </row>
    <row r="301" spans="1:12" ht="48" customHeight="1" x14ac:dyDescent="0.35">
      <c r="A301" s="11"/>
      <c r="B301" s="38"/>
      <c r="C301" s="38"/>
      <c r="D301" s="38"/>
      <c r="E301" s="39"/>
      <c r="F301" s="40"/>
      <c r="G301" s="61" t="s">
        <v>13</v>
      </c>
      <c r="H301" s="62"/>
      <c r="I301" s="33" t="s">
        <v>88</v>
      </c>
      <c r="J301" s="34" t="s">
        <v>12</v>
      </c>
      <c r="K301" s="35">
        <v>994</v>
      </c>
      <c r="L301" s="19" t="s">
        <v>0</v>
      </c>
    </row>
    <row r="302" spans="1:12" ht="71.25" customHeight="1" x14ac:dyDescent="0.35">
      <c r="A302" s="11"/>
      <c r="B302" s="37"/>
      <c r="C302" s="63" t="s">
        <v>87</v>
      </c>
      <c r="D302" s="63"/>
      <c r="E302" s="63"/>
      <c r="F302" s="63"/>
      <c r="G302" s="63"/>
      <c r="H302" s="64"/>
      <c r="I302" s="33" t="s">
        <v>86</v>
      </c>
      <c r="J302" s="34" t="s">
        <v>0</v>
      </c>
      <c r="K302" s="35">
        <f>K303</f>
        <v>7709.4</v>
      </c>
      <c r="L302" s="19" t="s">
        <v>0</v>
      </c>
    </row>
    <row r="303" spans="1:12" ht="103.5" customHeight="1" x14ac:dyDescent="0.35">
      <c r="A303" s="11"/>
      <c r="B303" s="63" t="s">
        <v>85</v>
      </c>
      <c r="C303" s="63"/>
      <c r="D303" s="63"/>
      <c r="E303" s="63"/>
      <c r="F303" s="63"/>
      <c r="G303" s="63"/>
      <c r="H303" s="64"/>
      <c r="I303" s="33" t="s">
        <v>84</v>
      </c>
      <c r="J303" s="34" t="s">
        <v>0</v>
      </c>
      <c r="K303" s="35">
        <f>K304</f>
        <v>7709.4</v>
      </c>
      <c r="L303" s="19" t="s">
        <v>0</v>
      </c>
    </row>
    <row r="304" spans="1:12" ht="48" customHeight="1" x14ac:dyDescent="0.35">
      <c r="A304" s="11"/>
      <c r="B304" s="38"/>
      <c r="C304" s="38"/>
      <c r="D304" s="38"/>
      <c r="E304" s="39"/>
      <c r="F304" s="40"/>
      <c r="G304" s="61" t="s">
        <v>26</v>
      </c>
      <c r="H304" s="62"/>
      <c r="I304" s="33" t="s">
        <v>84</v>
      </c>
      <c r="J304" s="34" t="s">
        <v>25</v>
      </c>
      <c r="K304" s="35">
        <v>7709.4</v>
      </c>
      <c r="L304" s="19" t="s">
        <v>0</v>
      </c>
    </row>
    <row r="305" spans="1:12" ht="48" customHeight="1" x14ac:dyDescent="0.35">
      <c r="A305" s="11"/>
      <c r="B305" s="65" t="s">
        <v>83</v>
      </c>
      <c r="C305" s="65"/>
      <c r="D305" s="65"/>
      <c r="E305" s="65"/>
      <c r="F305" s="65"/>
      <c r="G305" s="65"/>
      <c r="H305" s="66"/>
      <c r="I305" s="20" t="s">
        <v>82</v>
      </c>
      <c r="J305" s="21" t="s">
        <v>0</v>
      </c>
      <c r="K305" s="26">
        <f>K306+K310</f>
        <v>89949.9</v>
      </c>
      <c r="L305" s="19" t="s">
        <v>0</v>
      </c>
    </row>
    <row r="306" spans="1:12" ht="71.25" customHeight="1" x14ac:dyDescent="0.35">
      <c r="A306" s="11"/>
      <c r="B306" s="63" t="s">
        <v>81</v>
      </c>
      <c r="C306" s="63"/>
      <c r="D306" s="63"/>
      <c r="E306" s="63"/>
      <c r="F306" s="63"/>
      <c r="G306" s="63"/>
      <c r="H306" s="64"/>
      <c r="I306" s="33" t="s">
        <v>80</v>
      </c>
      <c r="J306" s="34" t="s">
        <v>0</v>
      </c>
      <c r="K306" s="35">
        <f>K307+K308+K309</f>
        <v>27121.1</v>
      </c>
      <c r="L306" s="19" t="s">
        <v>0</v>
      </c>
    </row>
    <row r="307" spans="1:12" ht="48" customHeight="1" x14ac:dyDescent="0.35">
      <c r="A307" s="11"/>
      <c r="B307" s="38"/>
      <c r="C307" s="38"/>
      <c r="D307" s="38"/>
      <c r="E307" s="39"/>
      <c r="F307" s="40"/>
      <c r="G307" s="61" t="s">
        <v>26</v>
      </c>
      <c r="H307" s="62"/>
      <c r="I307" s="33" t="s">
        <v>80</v>
      </c>
      <c r="J307" s="34" t="s">
        <v>25</v>
      </c>
      <c r="K307" s="35">
        <v>25262.3</v>
      </c>
      <c r="L307" s="19" t="s">
        <v>0</v>
      </c>
    </row>
    <row r="308" spans="1:12" ht="48" customHeight="1" x14ac:dyDescent="0.35">
      <c r="A308" s="11"/>
      <c r="B308" s="38"/>
      <c r="C308" s="38"/>
      <c r="D308" s="38"/>
      <c r="E308" s="39"/>
      <c r="F308" s="40"/>
      <c r="G308" s="61" t="s">
        <v>24</v>
      </c>
      <c r="H308" s="62"/>
      <c r="I308" s="33" t="s">
        <v>80</v>
      </c>
      <c r="J308" s="34" t="s">
        <v>23</v>
      </c>
      <c r="K308" s="35">
        <v>772.8</v>
      </c>
      <c r="L308" s="19" t="s">
        <v>0</v>
      </c>
    </row>
    <row r="309" spans="1:12" ht="48" customHeight="1" x14ac:dyDescent="0.35">
      <c r="A309" s="11"/>
      <c r="B309" s="38"/>
      <c r="C309" s="38"/>
      <c r="D309" s="38"/>
      <c r="E309" s="39"/>
      <c r="F309" s="40"/>
      <c r="G309" s="61" t="s">
        <v>13</v>
      </c>
      <c r="H309" s="62"/>
      <c r="I309" s="33" t="s">
        <v>80</v>
      </c>
      <c r="J309" s="34" t="s">
        <v>12</v>
      </c>
      <c r="K309" s="35">
        <v>1086</v>
      </c>
      <c r="L309" s="19" t="s">
        <v>0</v>
      </c>
    </row>
    <row r="310" spans="1:12" ht="71.25" customHeight="1" x14ac:dyDescent="0.35">
      <c r="A310" s="11"/>
      <c r="B310" s="63" t="s">
        <v>79</v>
      </c>
      <c r="C310" s="63"/>
      <c r="D310" s="63"/>
      <c r="E310" s="63"/>
      <c r="F310" s="63"/>
      <c r="G310" s="63"/>
      <c r="H310" s="64"/>
      <c r="I310" s="33" t="s">
        <v>78</v>
      </c>
      <c r="J310" s="34" t="s">
        <v>0</v>
      </c>
      <c r="K310" s="35">
        <f>K311+K312+K313+K314</f>
        <v>62828.800000000003</v>
      </c>
      <c r="L310" s="19" t="s">
        <v>0</v>
      </c>
    </row>
    <row r="311" spans="1:12" ht="48" customHeight="1" x14ac:dyDescent="0.35">
      <c r="A311" s="11"/>
      <c r="B311" s="38"/>
      <c r="C311" s="38"/>
      <c r="D311" s="38"/>
      <c r="E311" s="39"/>
      <c r="F311" s="40"/>
      <c r="G311" s="61" t="s">
        <v>13</v>
      </c>
      <c r="H311" s="62"/>
      <c r="I311" s="33" t="s">
        <v>78</v>
      </c>
      <c r="J311" s="34" t="s">
        <v>12</v>
      </c>
      <c r="K311" s="35">
        <v>42972.9</v>
      </c>
      <c r="L311" s="19" t="s">
        <v>0</v>
      </c>
    </row>
    <row r="312" spans="1:12" ht="48" customHeight="1" x14ac:dyDescent="0.35">
      <c r="A312" s="11"/>
      <c r="B312" s="38"/>
      <c r="C312" s="38"/>
      <c r="D312" s="38"/>
      <c r="E312" s="39"/>
      <c r="F312" s="40"/>
      <c r="G312" s="42"/>
      <c r="H312" s="43" t="s">
        <v>57</v>
      </c>
      <c r="I312" s="33" t="s">
        <v>78</v>
      </c>
      <c r="J312" s="34" t="s">
        <v>56</v>
      </c>
      <c r="K312" s="35">
        <v>17799.400000000001</v>
      </c>
      <c r="L312" s="19"/>
    </row>
    <row r="313" spans="1:12" ht="26.45" customHeight="1" x14ac:dyDescent="0.35">
      <c r="A313" s="11"/>
      <c r="B313" s="38"/>
      <c r="C313" s="38"/>
      <c r="D313" s="38"/>
      <c r="E313" s="39"/>
      <c r="F313" s="40"/>
      <c r="G313" s="61" t="s">
        <v>7</v>
      </c>
      <c r="H313" s="62"/>
      <c r="I313" s="33" t="s">
        <v>78</v>
      </c>
      <c r="J313" s="34" t="s">
        <v>5</v>
      </c>
      <c r="K313" s="35">
        <v>0.3</v>
      </c>
      <c r="L313" s="19" t="s">
        <v>0</v>
      </c>
    </row>
    <row r="314" spans="1:12" ht="26.45" customHeight="1" x14ac:dyDescent="0.35">
      <c r="A314" s="11"/>
      <c r="B314" s="38"/>
      <c r="C314" s="38"/>
      <c r="D314" s="38"/>
      <c r="E314" s="39"/>
      <c r="F314" s="40"/>
      <c r="G314" s="61" t="s">
        <v>68</v>
      </c>
      <c r="H314" s="62"/>
      <c r="I314" s="33" t="s">
        <v>78</v>
      </c>
      <c r="J314" s="34" t="s">
        <v>67</v>
      </c>
      <c r="K314" s="35">
        <v>2056.1999999999998</v>
      </c>
      <c r="L314" s="19" t="s">
        <v>0</v>
      </c>
    </row>
    <row r="315" spans="1:12" ht="48" customHeight="1" x14ac:dyDescent="0.35">
      <c r="A315" s="11"/>
      <c r="B315" s="65" t="s">
        <v>77</v>
      </c>
      <c r="C315" s="65"/>
      <c r="D315" s="65"/>
      <c r="E315" s="65"/>
      <c r="F315" s="65"/>
      <c r="G315" s="65"/>
      <c r="H315" s="66"/>
      <c r="I315" s="20" t="s">
        <v>76</v>
      </c>
      <c r="J315" s="21" t="s">
        <v>0</v>
      </c>
      <c r="K315" s="26">
        <f>K316</f>
        <v>346</v>
      </c>
      <c r="L315" s="19" t="s">
        <v>0</v>
      </c>
    </row>
    <row r="316" spans="1:12" ht="48" customHeight="1" x14ac:dyDescent="0.35">
      <c r="A316" s="11"/>
      <c r="B316" s="63" t="s">
        <v>75</v>
      </c>
      <c r="C316" s="63"/>
      <c r="D316" s="63"/>
      <c r="E316" s="63"/>
      <c r="F316" s="63"/>
      <c r="G316" s="63"/>
      <c r="H316" s="64"/>
      <c r="I316" s="33" t="s">
        <v>72</v>
      </c>
      <c r="J316" s="34" t="s">
        <v>0</v>
      </c>
      <c r="K316" s="35">
        <f>K317+K318</f>
        <v>346</v>
      </c>
      <c r="L316" s="19" t="s">
        <v>0</v>
      </c>
    </row>
    <row r="317" spans="1:12" ht="26.45" customHeight="1" x14ac:dyDescent="0.35">
      <c r="A317" s="11"/>
      <c r="B317" s="38"/>
      <c r="C317" s="38"/>
      <c r="D317" s="38"/>
      <c r="E317" s="39"/>
      <c r="F317" s="40"/>
      <c r="G317" s="61" t="s">
        <v>74</v>
      </c>
      <c r="H317" s="62"/>
      <c r="I317" s="33" t="s">
        <v>72</v>
      </c>
      <c r="J317" s="34" t="s">
        <v>73</v>
      </c>
      <c r="K317" s="35">
        <v>146</v>
      </c>
      <c r="L317" s="19" t="s">
        <v>0</v>
      </c>
    </row>
    <row r="318" spans="1:12" ht="26.45" customHeight="1" x14ac:dyDescent="0.35">
      <c r="A318" s="11"/>
      <c r="B318" s="38"/>
      <c r="C318" s="38"/>
      <c r="D318" s="38"/>
      <c r="E318" s="39"/>
      <c r="F318" s="40"/>
      <c r="G318" s="61" t="s">
        <v>9</v>
      </c>
      <c r="H318" s="62"/>
      <c r="I318" s="33" t="s">
        <v>72</v>
      </c>
      <c r="J318" s="34" t="s">
        <v>8</v>
      </c>
      <c r="K318" s="35">
        <v>200</v>
      </c>
      <c r="L318" s="19" t="s">
        <v>0</v>
      </c>
    </row>
    <row r="319" spans="1:12" ht="71.25" customHeight="1" x14ac:dyDescent="0.35">
      <c r="A319" s="11"/>
      <c r="B319" s="65" t="s">
        <v>71</v>
      </c>
      <c r="C319" s="65"/>
      <c r="D319" s="65"/>
      <c r="E319" s="65"/>
      <c r="F319" s="65"/>
      <c r="G319" s="65"/>
      <c r="H319" s="66"/>
      <c r="I319" s="20" t="s">
        <v>70</v>
      </c>
      <c r="J319" s="21" t="s">
        <v>0</v>
      </c>
      <c r="K319" s="26">
        <f>K320+K328</f>
        <v>27822.799999999999</v>
      </c>
      <c r="L319" s="19" t="s">
        <v>0</v>
      </c>
    </row>
    <row r="320" spans="1:12" ht="71.25" customHeight="1" x14ac:dyDescent="0.35">
      <c r="A320" s="11"/>
      <c r="B320" s="63" t="s">
        <v>69</v>
      </c>
      <c r="C320" s="63"/>
      <c r="D320" s="63"/>
      <c r="E320" s="63"/>
      <c r="F320" s="63"/>
      <c r="G320" s="63"/>
      <c r="H320" s="64"/>
      <c r="I320" s="33" t="s">
        <v>66</v>
      </c>
      <c r="J320" s="34" t="s">
        <v>0</v>
      </c>
      <c r="K320" s="35">
        <f>K321+K322+K323+K324+K325+K326+K327</f>
        <v>26822.799999999999</v>
      </c>
      <c r="L320" s="19" t="s">
        <v>0</v>
      </c>
    </row>
    <row r="321" spans="1:12" ht="48" customHeight="1" x14ac:dyDescent="0.35">
      <c r="A321" s="11"/>
      <c r="B321" s="38"/>
      <c r="C321" s="38"/>
      <c r="D321" s="38"/>
      <c r="E321" s="39"/>
      <c r="F321" s="40"/>
      <c r="G321" s="61" t="s">
        <v>19</v>
      </c>
      <c r="H321" s="62"/>
      <c r="I321" s="33" t="s">
        <v>66</v>
      </c>
      <c r="J321" s="34" t="s">
        <v>18</v>
      </c>
      <c r="K321" s="35">
        <v>24848.7</v>
      </c>
      <c r="L321" s="19" t="s">
        <v>0</v>
      </c>
    </row>
    <row r="322" spans="1:12" ht="48" customHeight="1" x14ac:dyDescent="0.35">
      <c r="A322" s="11"/>
      <c r="B322" s="38"/>
      <c r="C322" s="38"/>
      <c r="D322" s="38"/>
      <c r="E322" s="39"/>
      <c r="F322" s="40"/>
      <c r="G322" s="61" t="s">
        <v>17</v>
      </c>
      <c r="H322" s="62"/>
      <c r="I322" s="33" t="s">
        <v>66</v>
      </c>
      <c r="J322" s="34" t="s">
        <v>16</v>
      </c>
      <c r="K322" s="35">
        <v>856.8</v>
      </c>
      <c r="L322" s="19" t="s">
        <v>0</v>
      </c>
    </row>
    <row r="323" spans="1:12" ht="48" customHeight="1" x14ac:dyDescent="0.35">
      <c r="A323" s="11"/>
      <c r="B323" s="38"/>
      <c r="C323" s="38"/>
      <c r="D323" s="38"/>
      <c r="E323" s="39"/>
      <c r="F323" s="40"/>
      <c r="G323" s="61" t="s">
        <v>15</v>
      </c>
      <c r="H323" s="62"/>
      <c r="I323" s="33" t="s">
        <v>66</v>
      </c>
      <c r="J323" s="34" t="s">
        <v>14</v>
      </c>
      <c r="K323" s="35">
        <v>797.8</v>
      </c>
      <c r="L323" s="19" t="s">
        <v>0</v>
      </c>
    </row>
    <row r="324" spans="1:12" ht="48" customHeight="1" x14ac:dyDescent="0.35">
      <c r="A324" s="11"/>
      <c r="B324" s="38"/>
      <c r="C324" s="38"/>
      <c r="D324" s="38"/>
      <c r="E324" s="39"/>
      <c r="F324" s="40"/>
      <c r="G324" s="61" t="s">
        <v>13</v>
      </c>
      <c r="H324" s="62"/>
      <c r="I324" s="33" t="s">
        <v>66</v>
      </c>
      <c r="J324" s="34" t="s">
        <v>12</v>
      </c>
      <c r="K324" s="35">
        <v>147.6</v>
      </c>
      <c r="L324" s="19" t="s">
        <v>0</v>
      </c>
    </row>
    <row r="325" spans="1:12" ht="28.5" customHeight="1" x14ac:dyDescent="0.35">
      <c r="A325" s="11"/>
      <c r="B325" s="38"/>
      <c r="C325" s="38"/>
      <c r="D325" s="38"/>
      <c r="E325" s="39"/>
      <c r="F325" s="40"/>
      <c r="G325" s="61" t="s">
        <v>7</v>
      </c>
      <c r="H325" s="62"/>
      <c r="I325" s="33" t="s">
        <v>66</v>
      </c>
      <c r="J325" s="34" t="s">
        <v>5</v>
      </c>
      <c r="K325" s="35">
        <v>0.4</v>
      </c>
      <c r="L325" s="19" t="s">
        <v>0</v>
      </c>
    </row>
    <row r="326" spans="1:12" ht="26.45" customHeight="1" x14ac:dyDescent="0.35">
      <c r="A326" s="11"/>
      <c r="B326" s="38"/>
      <c r="C326" s="38"/>
      <c r="D326" s="38"/>
      <c r="E326" s="39"/>
      <c r="F326" s="40"/>
      <c r="G326" s="61" t="s">
        <v>68</v>
      </c>
      <c r="H326" s="62"/>
      <c r="I326" s="33" t="s">
        <v>66</v>
      </c>
      <c r="J326" s="34" t="s">
        <v>67</v>
      </c>
      <c r="K326" s="35">
        <v>77.599999999999994</v>
      </c>
      <c r="L326" s="19" t="s">
        <v>0</v>
      </c>
    </row>
    <row r="327" spans="1:12" ht="26.45" customHeight="1" x14ac:dyDescent="0.35">
      <c r="A327" s="11"/>
      <c r="B327" s="38"/>
      <c r="C327" s="38"/>
      <c r="D327" s="38"/>
      <c r="E327" s="39"/>
      <c r="F327" s="40"/>
      <c r="G327" s="61" t="s">
        <v>49</v>
      </c>
      <c r="H327" s="62"/>
      <c r="I327" s="33" t="s">
        <v>66</v>
      </c>
      <c r="J327" s="34" t="s">
        <v>48</v>
      </c>
      <c r="K327" s="35">
        <v>93.9</v>
      </c>
      <c r="L327" s="19" t="s">
        <v>0</v>
      </c>
    </row>
    <row r="328" spans="1:12" ht="71.25" customHeight="1" x14ac:dyDescent="0.35">
      <c r="A328" s="11"/>
      <c r="B328" s="63" t="s">
        <v>65</v>
      </c>
      <c r="C328" s="63"/>
      <c r="D328" s="63"/>
      <c r="E328" s="63"/>
      <c r="F328" s="63"/>
      <c r="G328" s="63"/>
      <c r="H328" s="64"/>
      <c r="I328" s="33" t="s">
        <v>64</v>
      </c>
      <c r="J328" s="34" t="s">
        <v>0</v>
      </c>
      <c r="K328" s="35">
        <f>K329</f>
        <v>1000</v>
      </c>
      <c r="L328" s="19" t="s">
        <v>0</v>
      </c>
    </row>
    <row r="329" spans="1:12" ht="48" customHeight="1" x14ac:dyDescent="0.35">
      <c r="A329" s="11"/>
      <c r="B329" s="38"/>
      <c r="C329" s="38"/>
      <c r="D329" s="38"/>
      <c r="E329" s="39"/>
      <c r="F329" s="40"/>
      <c r="G329" s="61" t="s">
        <v>55</v>
      </c>
      <c r="H329" s="62"/>
      <c r="I329" s="33" t="s">
        <v>64</v>
      </c>
      <c r="J329" s="34" t="s">
        <v>53</v>
      </c>
      <c r="K329" s="35">
        <v>1000</v>
      </c>
      <c r="L329" s="19" t="s">
        <v>0</v>
      </c>
    </row>
    <row r="330" spans="1:12" ht="48" customHeight="1" x14ac:dyDescent="0.35">
      <c r="A330" s="11"/>
      <c r="B330" s="65" t="s">
        <v>63</v>
      </c>
      <c r="C330" s="65"/>
      <c r="D330" s="65"/>
      <c r="E330" s="65"/>
      <c r="F330" s="65"/>
      <c r="G330" s="65"/>
      <c r="H330" s="66"/>
      <c r="I330" s="20" t="s">
        <v>62</v>
      </c>
      <c r="J330" s="21" t="s">
        <v>0</v>
      </c>
      <c r="K330" s="26">
        <f>K331+K340+K342</f>
        <v>120301.8</v>
      </c>
      <c r="L330" s="19" t="s">
        <v>0</v>
      </c>
    </row>
    <row r="331" spans="1:12" ht="71.25" customHeight="1" x14ac:dyDescent="0.35">
      <c r="A331" s="11"/>
      <c r="B331" s="63" t="s">
        <v>61</v>
      </c>
      <c r="C331" s="63"/>
      <c r="D331" s="63"/>
      <c r="E331" s="63"/>
      <c r="F331" s="63"/>
      <c r="G331" s="63"/>
      <c r="H331" s="64"/>
      <c r="I331" s="33" t="s">
        <v>60</v>
      </c>
      <c r="J331" s="34" t="s">
        <v>0</v>
      </c>
      <c r="K331" s="35">
        <f>K332+K333+K334+K335+K336+K337+K338+K339</f>
        <v>78302</v>
      </c>
      <c r="L331" s="19" t="s">
        <v>0</v>
      </c>
    </row>
    <row r="332" spans="1:12" ht="48" customHeight="1" x14ac:dyDescent="0.35">
      <c r="A332" s="11"/>
      <c r="B332" s="38"/>
      <c r="C332" s="38"/>
      <c r="D332" s="38"/>
      <c r="E332" s="39"/>
      <c r="F332" s="40"/>
      <c r="G332" s="61" t="s">
        <v>19</v>
      </c>
      <c r="H332" s="62"/>
      <c r="I332" s="33" t="s">
        <v>60</v>
      </c>
      <c r="J332" s="34" t="s">
        <v>18</v>
      </c>
      <c r="K332" s="35">
        <v>19378.400000000001</v>
      </c>
      <c r="L332" s="19" t="s">
        <v>0</v>
      </c>
    </row>
    <row r="333" spans="1:12" ht="48" customHeight="1" x14ac:dyDescent="0.35">
      <c r="A333" s="11"/>
      <c r="B333" s="38"/>
      <c r="C333" s="38"/>
      <c r="D333" s="38"/>
      <c r="E333" s="39"/>
      <c r="F333" s="40"/>
      <c r="G333" s="61" t="s">
        <v>17</v>
      </c>
      <c r="H333" s="62"/>
      <c r="I333" s="33" t="s">
        <v>60</v>
      </c>
      <c r="J333" s="34" t="s">
        <v>16</v>
      </c>
      <c r="K333" s="35">
        <v>767.1</v>
      </c>
      <c r="L333" s="19" t="s">
        <v>0</v>
      </c>
    </row>
    <row r="334" spans="1:12" ht="48" customHeight="1" x14ac:dyDescent="0.35">
      <c r="A334" s="11"/>
      <c r="B334" s="38"/>
      <c r="C334" s="38"/>
      <c r="D334" s="38"/>
      <c r="E334" s="39"/>
      <c r="F334" s="40"/>
      <c r="G334" s="61" t="s">
        <v>15</v>
      </c>
      <c r="H334" s="62"/>
      <c r="I334" s="33" t="s">
        <v>60</v>
      </c>
      <c r="J334" s="34" t="s">
        <v>14</v>
      </c>
      <c r="K334" s="35">
        <v>1313.2</v>
      </c>
      <c r="L334" s="19" t="s">
        <v>0</v>
      </c>
    </row>
    <row r="335" spans="1:12" ht="48" customHeight="1" x14ac:dyDescent="0.35">
      <c r="A335" s="11"/>
      <c r="B335" s="38"/>
      <c r="C335" s="38"/>
      <c r="D335" s="38"/>
      <c r="E335" s="39"/>
      <c r="F335" s="40"/>
      <c r="G335" s="61" t="s">
        <v>13</v>
      </c>
      <c r="H335" s="62"/>
      <c r="I335" s="33" t="s">
        <v>60</v>
      </c>
      <c r="J335" s="34" t="s">
        <v>12</v>
      </c>
      <c r="K335" s="35">
        <v>572.20000000000005</v>
      </c>
      <c r="L335" s="19" t="s">
        <v>0</v>
      </c>
    </row>
    <row r="336" spans="1:12" ht="71.25" customHeight="1" x14ac:dyDescent="0.35">
      <c r="A336" s="11"/>
      <c r="B336" s="38"/>
      <c r="C336" s="38"/>
      <c r="D336" s="38"/>
      <c r="E336" s="39"/>
      <c r="F336" s="40"/>
      <c r="G336" s="61" t="s">
        <v>11</v>
      </c>
      <c r="H336" s="62"/>
      <c r="I336" s="33" t="s">
        <v>60</v>
      </c>
      <c r="J336" s="34" t="s">
        <v>10</v>
      </c>
      <c r="K336" s="35">
        <v>55287.7</v>
      </c>
      <c r="L336" s="19" t="s">
        <v>0</v>
      </c>
    </row>
    <row r="337" spans="1:12" ht="26.45" customHeight="1" x14ac:dyDescent="0.35">
      <c r="A337" s="11"/>
      <c r="B337" s="38"/>
      <c r="C337" s="38"/>
      <c r="D337" s="38"/>
      <c r="E337" s="39"/>
      <c r="F337" s="40"/>
      <c r="G337" s="61" t="s">
        <v>9</v>
      </c>
      <c r="H337" s="62"/>
      <c r="I337" s="33" t="s">
        <v>60</v>
      </c>
      <c r="J337" s="34" t="s">
        <v>8</v>
      </c>
      <c r="K337" s="35">
        <v>171.9</v>
      </c>
      <c r="L337" s="19" t="s">
        <v>0</v>
      </c>
    </row>
    <row r="338" spans="1:12" ht="26.45" customHeight="1" x14ac:dyDescent="0.35">
      <c r="A338" s="11"/>
      <c r="B338" s="38"/>
      <c r="C338" s="38"/>
      <c r="D338" s="38"/>
      <c r="E338" s="39"/>
      <c r="F338" s="40"/>
      <c r="G338" s="61" t="s">
        <v>7</v>
      </c>
      <c r="H338" s="62"/>
      <c r="I338" s="33" t="s">
        <v>60</v>
      </c>
      <c r="J338" s="34" t="s">
        <v>5</v>
      </c>
      <c r="K338" s="35">
        <v>787.6</v>
      </c>
      <c r="L338" s="19" t="s">
        <v>0</v>
      </c>
    </row>
    <row r="339" spans="1:12" ht="26.45" customHeight="1" x14ac:dyDescent="0.35">
      <c r="A339" s="11"/>
      <c r="B339" s="38"/>
      <c r="C339" s="38"/>
      <c r="D339" s="38"/>
      <c r="E339" s="39"/>
      <c r="F339" s="40"/>
      <c r="G339" s="61" t="s">
        <v>49</v>
      </c>
      <c r="H339" s="62"/>
      <c r="I339" s="33" t="s">
        <v>60</v>
      </c>
      <c r="J339" s="34" t="s">
        <v>48</v>
      </c>
      <c r="K339" s="35">
        <v>23.9</v>
      </c>
      <c r="L339" s="19" t="s">
        <v>0</v>
      </c>
    </row>
    <row r="340" spans="1:12" ht="72.75" customHeight="1" x14ac:dyDescent="0.35">
      <c r="A340" s="11"/>
      <c r="B340" s="63" t="s">
        <v>396</v>
      </c>
      <c r="C340" s="63"/>
      <c r="D340" s="63"/>
      <c r="E340" s="63"/>
      <c r="F340" s="63"/>
      <c r="G340" s="63"/>
      <c r="H340" s="64"/>
      <c r="I340" s="33" t="s">
        <v>59</v>
      </c>
      <c r="J340" s="34" t="s">
        <v>0</v>
      </c>
      <c r="K340" s="35">
        <f>K341</f>
        <v>4000</v>
      </c>
      <c r="L340" s="19" t="s">
        <v>0</v>
      </c>
    </row>
    <row r="341" spans="1:12" ht="48" customHeight="1" x14ac:dyDescent="0.35">
      <c r="A341" s="11"/>
      <c r="B341" s="38"/>
      <c r="C341" s="38"/>
      <c r="D341" s="38"/>
      <c r="E341" s="39"/>
      <c r="F341" s="40"/>
      <c r="G341" s="61" t="s">
        <v>55</v>
      </c>
      <c r="H341" s="62"/>
      <c r="I341" s="33" t="s">
        <v>59</v>
      </c>
      <c r="J341" s="34" t="s">
        <v>53</v>
      </c>
      <c r="K341" s="35">
        <v>4000</v>
      </c>
      <c r="L341" s="19" t="s">
        <v>0</v>
      </c>
    </row>
    <row r="342" spans="1:12" ht="70.5" customHeight="1" x14ac:dyDescent="0.35">
      <c r="A342" s="11"/>
      <c r="B342" s="63" t="s">
        <v>58</v>
      </c>
      <c r="C342" s="63"/>
      <c r="D342" s="63"/>
      <c r="E342" s="63"/>
      <c r="F342" s="63"/>
      <c r="G342" s="63"/>
      <c r="H342" s="64"/>
      <c r="I342" s="33" t="s">
        <v>54</v>
      </c>
      <c r="J342" s="34" t="s">
        <v>0</v>
      </c>
      <c r="K342" s="35">
        <f>K343+K344+K345</f>
        <v>37999.800000000003</v>
      </c>
      <c r="L342" s="19" t="s">
        <v>0</v>
      </c>
    </row>
    <row r="343" spans="1:12" ht="45.75" customHeight="1" x14ac:dyDescent="0.35">
      <c r="A343" s="11"/>
      <c r="B343" s="38"/>
      <c r="C343" s="38"/>
      <c r="D343" s="38"/>
      <c r="E343" s="39"/>
      <c r="F343" s="40"/>
      <c r="G343" s="61" t="s">
        <v>13</v>
      </c>
      <c r="H343" s="62"/>
      <c r="I343" s="33" t="s">
        <v>54</v>
      </c>
      <c r="J343" s="34" t="s">
        <v>12</v>
      </c>
      <c r="K343" s="35">
        <v>34709.800000000003</v>
      </c>
      <c r="L343" s="19" t="s">
        <v>0</v>
      </c>
    </row>
    <row r="344" spans="1:12" ht="45.75" customHeight="1" x14ac:dyDescent="0.35">
      <c r="A344" s="11"/>
      <c r="B344" s="38"/>
      <c r="C344" s="38"/>
      <c r="D344" s="38"/>
      <c r="E344" s="39"/>
      <c r="F344" s="40"/>
      <c r="G344" s="61" t="s">
        <v>55</v>
      </c>
      <c r="H344" s="62"/>
      <c r="I344" s="33" t="s">
        <v>54</v>
      </c>
      <c r="J344" s="34" t="s">
        <v>53</v>
      </c>
      <c r="K344" s="35">
        <v>1171.9000000000001</v>
      </c>
      <c r="L344" s="19" t="s">
        <v>0</v>
      </c>
    </row>
    <row r="345" spans="1:12" ht="45.75" customHeight="1" x14ac:dyDescent="0.35">
      <c r="A345" s="11"/>
      <c r="B345" s="37"/>
      <c r="C345" s="37"/>
      <c r="D345" s="37"/>
      <c r="E345" s="40"/>
      <c r="F345" s="40"/>
      <c r="G345" s="42"/>
      <c r="H345" s="43" t="s">
        <v>57</v>
      </c>
      <c r="I345" s="33" t="s">
        <v>54</v>
      </c>
      <c r="J345" s="34" t="s">
        <v>56</v>
      </c>
      <c r="K345" s="35">
        <v>2118.1</v>
      </c>
      <c r="L345" s="19"/>
    </row>
    <row r="346" spans="1:12" ht="71.25" customHeight="1" x14ac:dyDescent="0.35">
      <c r="A346" s="11"/>
      <c r="B346" s="65" t="s">
        <v>52</v>
      </c>
      <c r="C346" s="65"/>
      <c r="D346" s="65"/>
      <c r="E346" s="65"/>
      <c r="F346" s="65"/>
      <c r="G346" s="65"/>
      <c r="H346" s="66"/>
      <c r="I346" s="20" t="s">
        <v>51</v>
      </c>
      <c r="J346" s="21" t="s">
        <v>0</v>
      </c>
      <c r="K346" s="26">
        <f>K347+K352</f>
        <v>38858.5</v>
      </c>
      <c r="L346" s="19" t="s">
        <v>0</v>
      </c>
    </row>
    <row r="347" spans="1:12" ht="97.5" customHeight="1" x14ac:dyDescent="0.35">
      <c r="A347" s="11"/>
      <c r="B347" s="63" t="s">
        <v>50</v>
      </c>
      <c r="C347" s="63"/>
      <c r="D347" s="63"/>
      <c r="E347" s="63"/>
      <c r="F347" s="63"/>
      <c r="G347" s="63"/>
      <c r="H347" s="64"/>
      <c r="I347" s="33" t="s">
        <v>47</v>
      </c>
      <c r="J347" s="34" t="s">
        <v>0</v>
      </c>
      <c r="K347" s="35">
        <f>K348+K349+K350+K351</f>
        <v>32212</v>
      </c>
      <c r="L347" s="19" t="s">
        <v>0</v>
      </c>
    </row>
    <row r="348" spans="1:12" ht="49.5" customHeight="1" x14ac:dyDescent="0.35">
      <c r="A348" s="11"/>
      <c r="B348" s="38"/>
      <c r="C348" s="38"/>
      <c r="D348" s="38"/>
      <c r="E348" s="39"/>
      <c r="F348" s="40"/>
      <c r="G348" s="61" t="s">
        <v>26</v>
      </c>
      <c r="H348" s="62"/>
      <c r="I348" s="33" t="s">
        <v>47</v>
      </c>
      <c r="J348" s="34" t="s">
        <v>25</v>
      </c>
      <c r="K348" s="35">
        <v>13825.2</v>
      </c>
      <c r="L348" s="19" t="s">
        <v>0</v>
      </c>
    </row>
    <row r="349" spans="1:12" ht="49.5" customHeight="1" x14ac:dyDescent="0.35">
      <c r="A349" s="11"/>
      <c r="B349" s="38"/>
      <c r="C349" s="38"/>
      <c r="D349" s="38"/>
      <c r="E349" s="39"/>
      <c r="F349" s="40"/>
      <c r="G349" s="61" t="s">
        <v>24</v>
      </c>
      <c r="H349" s="62"/>
      <c r="I349" s="33" t="s">
        <v>47</v>
      </c>
      <c r="J349" s="34" t="s">
        <v>23</v>
      </c>
      <c r="K349" s="35">
        <v>9811</v>
      </c>
      <c r="L349" s="19" t="s">
        <v>0</v>
      </c>
    </row>
    <row r="350" spans="1:12" ht="49.5" customHeight="1" x14ac:dyDescent="0.35">
      <c r="A350" s="11"/>
      <c r="B350" s="38"/>
      <c r="C350" s="38"/>
      <c r="D350" s="38"/>
      <c r="E350" s="39"/>
      <c r="F350" s="40"/>
      <c r="G350" s="61" t="s">
        <v>13</v>
      </c>
      <c r="H350" s="62"/>
      <c r="I350" s="33" t="s">
        <v>47</v>
      </c>
      <c r="J350" s="34" t="s">
        <v>12</v>
      </c>
      <c r="K350" s="35">
        <v>8335.7999999999993</v>
      </c>
      <c r="L350" s="19" t="s">
        <v>0</v>
      </c>
    </row>
    <row r="351" spans="1:12" ht="26.45" customHeight="1" x14ac:dyDescent="0.35">
      <c r="A351" s="11"/>
      <c r="B351" s="38"/>
      <c r="C351" s="38"/>
      <c r="D351" s="38"/>
      <c r="E351" s="39"/>
      <c r="F351" s="40"/>
      <c r="G351" s="61" t="s">
        <v>49</v>
      </c>
      <c r="H351" s="62"/>
      <c r="I351" s="33" t="s">
        <v>47</v>
      </c>
      <c r="J351" s="34" t="s">
        <v>48</v>
      </c>
      <c r="K351" s="35">
        <v>240</v>
      </c>
      <c r="L351" s="19" t="s">
        <v>0</v>
      </c>
    </row>
    <row r="352" spans="1:12" ht="69.75" customHeight="1" x14ac:dyDescent="0.35">
      <c r="A352" s="11"/>
      <c r="B352" s="63" t="s">
        <v>46</v>
      </c>
      <c r="C352" s="63"/>
      <c r="D352" s="63"/>
      <c r="E352" s="63"/>
      <c r="F352" s="63"/>
      <c r="G352" s="63"/>
      <c r="H352" s="64"/>
      <c r="I352" s="33" t="s">
        <v>44</v>
      </c>
      <c r="J352" s="34" t="s">
        <v>0</v>
      </c>
      <c r="K352" s="35">
        <f>K353+K354</f>
        <v>6646.5</v>
      </c>
      <c r="L352" s="19" t="s">
        <v>0</v>
      </c>
    </row>
    <row r="353" spans="1:12" ht="48" customHeight="1" x14ac:dyDescent="0.35">
      <c r="A353" s="11"/>
      <c r="B353" s="38"/>
      <c r="C353" s="38"/>
      <c r="D353" s="38"/>
      <c r="E353" s="39"/>
      <c r="F353" s="40"/>
      <c r="G353" s="61" t="s">
        <v>13</v>
      </c>
      <c r="H353" s="62"/>
      <c r="I353" s="33" t="s">
        <v>44</v>
      </c>
      <c r="J353" s="34" t="s">
        <v>12</v>
      </c>
      <c r="K353" s="35">
        <v>1233.7</v>
      </c>
      <c r="L353" s="19" t="s">
        <v>0</v>
      </c>
    </row>
    <row r="354" spans="1:12" ht="48" customHeight="1" x14ac:dyDescent="0.35">
      <c r="A354" s="11"/>
      <c r="B354" s="38"/>
      <c r="C354" s="38"/>
      <c r="D354" s="38"/>
      <c r="E354" s="39"/>
      <c r="F354" s="40"/>
      <c r="G354" s="61" t="s">
        <v>45</v>
      </c>
      <c r="H354" s="62"/>
      <c r="I354" s="33" t="s">
        <v>44</v>
      </c>
      <c r="J354" s="34" t="s">
        <v>43</v>
      </c>
      <c r="K354" s="35">
        <v>5412.8</v>
      </c>
      <c r="L354" s="19" t="s">
        <v>0</v>
      </c>
    </row>
    <row r="355" spans="1:12" ht="30" customHeight="1" x14ac:dyDescent="0.35">
      <c r="A355" s="11"/>
      <c r="B355" s="65" t="s">
        <v>42</v>
      </c>
      <c r="C355" s="65"/>
      <c r="D355" s="65"/>
      <c r="E355" s="65"/>
      <c r="F355" s="65"/>
      <c r="G355" s="65"/>
      <c r="H355" s="66"/>
      <c r="I355" s="20" t="s">
        <v>41</v>
      </c>
      <c r="J355" s="21" t="s">
        <v>0</v>
      </c>
      <c r="K355" s="26">
        <f>K356+K374+K380</f>
        <v>284071.5</v>
      </c>
      <c r="L355" s="19" t="s">
        <v>0</v>
      </c>
    </row>
    <row r="356" spans="1:12" ht="48" customHeight="1" x14ac:dyDescent="0.35">
      <c r="A356" s="11"/>
      <c r="B356" s="37"/>
      <c r="C356" s="63" t="s">
        <v>40</v>
      </c>
      <c r="D356" s="63"/>
      <c r="E356" s="63"/>
      <c r="F356" s="63"/>
      <c r="G356" s="63"/>
      <c r="H356" s="64"/>
      <c r="I356" s="33" t="s">
        <v>39</v>
      </c>
      <c r="J356" s="34" t="s">
        <v>0</v>
      </c>
      <c r="K356" s="35">
        <f>K357+K360+K365+K368+K371</f>
        <v>97854.6</v>
      </c>
      <c r="L356" s="19" t="s">
        <v>0</v>
      </c>
    </row>
    <row r="357" spans="1:12" ht="71.25" customHeight="1" x14ac:dyDescent="0.35">
      <c r="A357" s="11"/>
      <c r="B357" s="63" t="s">
        <v>38</v>
      </c>
      <c r="C357" s="63"/>
      <c r="D357" s="63"/>
      <c r="E357" s="63"/>
      <c r="F357" s="63"/>
      <c r="G357" s="63"/>
      <c r="H357" s="64"/>
      <c r="I357" s="33" t="s">
        <v>37</v>
      </c>
      <c r="J357" s="34" t="s">
        <v>0</v>
      </c>
      <c r="K357" s="35">
        <f>K358+K359</f>
        <v>5185.5</v>
      </c>
      <c r="L357" s="19" t="s">
        <v>0</v>
      </c>
    </row>
    <row r="358" spans="1:12" ht="48" customHeight="1" x14ac:dyDescent="0.35">
      <c r="A358" s="11"/>
      <c r="B358" s="38"/>
      <c r="C358" s="38"/>
      <c r="D358" s="38"/>
      <c r="E358" s="39"/>
      <c r="F358" s="40"/>
      <c r="G358" s="61" t="s">
        <v>26</v>
      </c>
      <c r="H358" s="62"/>
      <c r="I358" s="33" t="s">
        <v>37</v>
      </c>
      <c r="J358" s="34" t="s">
        <v>25</v>
      </c>
      <c r="K358" s="35">
        <v>4703.5</v>
      </c>
      <c r="L358" s="19" t="s">
        <v>0</v>
      </c>
    </row>
    <row r="359" spans="1:12" ht="51.75" customHeight="1" x14ac:dyDescent="0.35">
      <c r="A359" s="11"/>
      <c r="B359" s="38"/>
      <c r="C359" s="38"/>
      <c r="D359" s="38"/>
      <c r="E359" s="39"/>
      <c r="F359" s="40"/>
      <c r="G359" s="61" t="s">
        <v>24</v>
      </c>
      <c r="H359" s="62"/>
      <c r="I359" s="33" t="s">
        <v>37</v>
      </c>
      <c r="J359" s="34" t="s">
        <v>23</v>
      </c>
      <c r="K359" s="35">
        <v>482</v>
      </c>
      <c r="L359" s="19" t="s">
        <v>0</v>
      </c>
    </row>
    <row r="360" spans="1:12" ht="71.25" customHeight="1" x14ac:dyDescent="0.35">
      <c r="A360" s="11"/>
      <c r="B360" s="63" t="s">
        <v>36</v>
      </c>
      <c r="C360" s="63"/>
      <c r="D360" s="63"/>
      <c r="E360" s="63"/>
      <c r="F360" s="63"/>
      <c r="G360" s="63"/>
      <c r="H360" s="64"/>
      <c r="I360" s="33" t="s">
        <v>35</v>
      </c>
      <c r="J360" s="34" t="s">
        <v>0</v>
      </c>
      <c r="K360" s="35">
        <f>K361+K362+K363+K364</f>
        <v>81572.5</v>
      </c>
      <c r="L360" s="19" t="s">
        <v>0</v>
      </c>
    </row>
    <row r="361" spans="1:12" ht="48" customHeight="1" x14ac:dyDescent="0.35">
      <c r="A361" s="11"/>
      <c r="B361" s="38"/>
      <c r="C361" s="38"/>
      <c r="D361" s="38"/>
      <c r="E361" s="39"/>
      <c r="F361" s="40"/>
      <c r="G361" s="61" t="s">
        <v>26</v>
      </c>
      <c r="H361" s="62"/>
      <c r="I361" s="33" t="s">
        <v>35</v>
      </c>
      <c r="J361" s="34" t="s">
        <v>25</v>
      </c>
      <c r="K361" s="35">
        <v>76869</v>
      </c>
      <c r="L361" s="19" t="s">
        <v>0</v>
      </c>
    </row>
    <row r="362" spans="1:12" ht="48" customHeight="1" x14ac:dyDescent="0.35">
      <c r="A362" s="11"/>
      <c r="B362" s="38"/>
      <c r="C362" s="38"/>
      <c r="D362" s="38"/>
      <c r="E362" s="39"/>
      <c r="F362" s="40"/>
      <c r="G362" s="61" t="s">
        <v>24</v>
      </c>
      <c r="H362" s="62"/>
      <c r="I362" s="33" t="s">
        <v>35</v>
      </c>
      <c r="J362" s="34" t="s">
        <v>23</v>
      </c>
      <c r="K362" s="35">
        <v>1506</v>
      </c>
      <c r="L362" s="19" t="s">
        <v>0</v>
      </c>
    </row>
    <row r="363" spans="1:12" ht="48" customHeight="1" x14ac:dyDescent="0.35">
      <c r="A363" s="11"/>
      <c r="B363" s="38"/>
      <c r="C363" s="38"/>
      <c r="D363" s="38"/>
      <c r="E363" s="39"/>
      <c r="F363" s="40"/>
      <c r="G363" s="61" t="s">
        <v>13</v>
      </c>
      <c r="H363" s="62"/>
      <c r="I363" s="33" t="s">
        <v>35</v>
      </c>
      <c r="J363" s="34" t="s">
        <v>12</v>
      </c>
      <c r="K363" s="35">
        <v>3177.7</v>
      </c>
      <c r="L363" s="19" t="s">
        <v>0</v>
      </c>
    </row>
    <row r="364" spans="1:12" ht="26.45" customHeight="1" x14ac:dyDescent="0.35">
      <c r="A364" s="11"/>
      <c r="B364" s="38"/>
      <c r="C364" s="38"/>
      <c r="D364" s="38"/>
      <c r="E364" s="39"/>
      <c r="F364" s="40"/>
      <c r="G364" s="61" t="s">
        <v>7</v>
      </c>
      <c r="H364" s="62"/>
      <c r="I364" s="33" t="s">
        <v>35</v>
      </c>
      <c r="J364" s="34" t="s">
        <v>5</v>
      </c>
      <c r="K364" s="35">
        <v>19.8</v>
      </c>
      <c r="L364" s="19" t="s">
        <v>0</v>
      </c>
    </row>
    <row r="365" spans="1:12" ht="71.25" customHeight="1" x14ac:dyDescent="0.35">
      <c r="A365" s="11"/>
      <c r="B365" s="63" t="s">
        <v>34</v>
      </c>
      <c r="C365" s="63"/>
      <c r="D365" s="63"/>
      <c r="E365" s="63"/>
      <c r="F365" s="63"/>
      <c r="G365" s="63"/>
      <c r="H365" s="64"/>
      <c r="I365" s="33" t="s">
        <v>33</v>
      </c>
      <c r="J365" s="34" t="s">
        <v>0</v>
      </c>
      <c r="K365" s="35">
        <f>K366+K367</f>
        <v>5038.6000000000004</v>
      </c>
      <c r="L365" s="19" t="s">
        <v>0</v>
      </c>
    </row>
    <row r="366" spans="1:12" ht="48" customHeight="1" x14ac:dyDescent="0.35">
      <c r="A366" s="11"/>
      <c r="B366" s="38"/>
      <c r="C366" s="38"/>
      <c r="D366" s="38"/>
      <c r="E366" s="39"/>
      <c r="F366" s="40"/>
      <c r="G366" s="61" t="s">
        <v>26</v>
      </c>
      <c r="H366" s="62"/>
      <c r="I366" s="33" t="s">
        <v>33</v>
      </c>
      <c r="J366" s="34" t="s">
        <v>25</v>
      </c>
      <c r="K366" s="35">
        <v>4701</v>
      </c>
      <c r="L366" s="19" t="s">
        <v>0</v>
      </c>
    </row>
    <row r="367" spans="1:12" ht="46.5" customHeight="1" x14ac:dyDescent="0.35">
      <c r="A367" s="11"/>
      <c r="B367" s="38"/>
      <c r="C367" s="38"/>
      <c r="D367" s="38"/>
      <c r="E367" s="39"/>
      <c r="F367" s="40"/>
      <c r="G367" s="61" t="s">
        <v>24</v>
      </c>
      <c r="H367" s="62"/>
      <c r="I367" s="33" t="s">
        <v>33</v>
      </c>
      <c r="J367" s="34" t="s">
        <v>23</v>
      </c>
      <c r="K367" s="35">
        <v>337.6</v>
      </c>
      <c r="L367" s="19" t="s">
        <v>0</v>
      </c>
    </row>
    <row r="368" spans="1:12" ht="67.5" customHeight="1" x14ac:dyDescent="0.35">
      <c r="A368" s="11"/>
      <c r="B368" s="63" t="s">
        <v>32</v>
      </c>
      <c r="C368" s="63"/>
      <c r="D368" s="63"/>
      <c r="E368" s="63"/>
      <c r="F368" s="63"/>
      <c r="G368" s="63"/>
      <c r="H368" s="64"/>
      <c r="I368" s="33" t="s">
        <v>31</v>
      </c>
      <c r="J368" s="34" t="s">
        <v>0</v>
      </c>
      <c r="K368" s="35">
        <f>K369+K370</f>
        <v>3551.4</v>
      </c>
      <c r="L368" s="19" t="s">
        <v>0</v>
      </c>
    </row>
    <row r="369" spans="1:12" ht="46.5" customHeight="1" x14ac:dyDescent="0.35">
      <c r="A369" s="11"/>
      <c r="B369" s="38"/>
      <c r="C369" s="38"/>
      <c r="D369" s="38"/>
      <c r="E369" s="39"/>
      <c r="F369" s="40"/>
      <c r="G369" s="61" t="s">
        <v>26</v>
      </c>
      <c r="H369" s="62"/>
      <c r="I369" s="33" t="s">
        <v>31</v>
      </c>
      <c r="J369" s="34" t="s">
        <v>25</v>
      </c>
      <c r="K369" s="35">
        <v>3310</v>
      </c>
      <c r="L369" s="19" t="s">
        <v>0</v>
      </c>
    </row>
    <row r="370" spans="1:12" ht="46.5" customHeight="1" x14ac:dyDescent="0.35">
      <c r="A370" s="11"/>
      <c r="B370" s="38"/>
      <c r="C370" s="38"/>
      <c r="D370" s="38"/>
      <c r="E370" s="39"/>
      <c r="F370" s="40"/>
      <c r="G370" s="61" t="s">
        <v>24</v>
      </c>
      <c r="H370" s="62"/>
      <c r="I370" s="33" t="s">
        <v>31</v>
      </c>
      <c r="J370" s="34" t="s">
        <v>23</v>
      </c>
      <c r="K370" s="35">
        <v>241.4</v>
      </c>
      <c r="L370" s="19" t="s">
        <v>0</v>
      </c>
    </row>
    <row r="371" spans="1:12" ht="67.5" customHeight="1" x14ac:dyDescent="0.35">
      <c r="A371" s="11"/>
      <c r="B371" s="63" t="s">
        <v>30</v>
      </c>
      <c r="C371" s="63"/>
      <c r="D371" s="63"/>
      <c r="E371" s="63"/>
      <c r="F371" s="63"/>
      <c r="G371" s="63"/>
      <c r="H371" s="64"/>
      <c r="I371" s="33" t="s">
        <v>29</v>
      </c>
      <c r="J371" s="34" t="s">
        <v>0</v>
      </c>
      <c r="K371" s="35">
        <f>K372+K373</f>
        <v>2506.6</v>
      </c>
      <c r="L371" s="19" t="s">
        <v>0</v>
      </c>
    </row>
    <row r="372" spans="1:12" ht="45.75" customHeight="1" x14ac:dyDescent="0.35">
      <c r="A372" s="11"/>
      <c r="B372" s="38"/>
      <c r="C372" s="38"/>
      <c r="D372" s="38"/>
      <c r="E372" s="39"/>
      <c r="F372" s="40"/>
      <c r="G372" s="61" t="s">
        <v>26</v>
      </c>
      <c r="H372" s="62"/>
      <c r="I372" s="33" t="s">
        <v>29</v>
      </c>
      <c r="J372" s="34" t="s">
        <v>25</v>
      </c>
      <c r="K372" s="35">
        <v>2306</v>
      </c>
      <c r="L372" s="19" t="s">
        <v>0</v>
      </c>
    </row>
    <row r="373" spans="1:12" ht="46.5" customHeight="1" x14ac:dyDescent="0.35">
      <c r="A373" s="11"/>
      <c r="B373" s="38"/>
      <c r="C373" s="38"/>
      <c r="D373" s="38"/>
      <c r="E373" s="39"/>
      <c r="F373" s="40"/>
      <c r="G373" s="61" t="s">
        <v>24</v>
      </c>
      <c r="H373" s="62"/>
      <c r="I373" s="33" t="s">
        <v>29</v>
      </c>
      <c r="J373" s="34" t="s">
        <v>23</v>
      </c>
      <c r="K373" s="35">
        <v>200.6</v>
      </c>
      <c r="L373" s="19" t="s">
        <v>0</v>
      </c>
    </row>
    <row r="374" spans="1:12" ht="71.25" customHeight="1" x14ac:dyDescent="0.35">
      <c r="A374" s="11"/>
      <c r="B374" s="37"/>
      <c r="C374" s="63" t="s">
        <v>28</v>
      </c>
      <c r="D374" s="63"/>
      <c r="E374" s="63"/>
      <c r="F374" s="63"/>
      <c r="G374" s="63"/>
      <c r="H374" s="64"/>
      <c r="I374" s="33" t="s">
        <v>27</v>
      </c>
      <c r="J374" s="34" t="s">
        <v>0</v>
      </c>
      <c r="K374" s="35">
        <f>K375</f>
        <v>7855.5</v>
      </c>
      <c r="L374" s="19" t="s">
        <v>0</v>
      </c>
    </row>
    <row r="375" spans="1:12" ht="95.25" customHeight="1" x14ac:dyDescent="0.35">
      <c r="A375" s="11"/>
      <c r="B375" s="63" t="s">
        <v>395</v>
      </c>
      <c r="C375" s="63"/>
      <c r="D375" s="63"/>
      <c r="E375" s="63"/>
      <c r="F375" s="63"/>
      <c r="G375" s="63"/>
      <c r="H375" s="64"/>
      <c r="I375" s="33" t="s">
        <v>22</v>
      </c>
      <c r="J375" s="34" t="s">
        <v>0</v>
      </c>
      <c r="K375" s="35">
        <f>K376+K377+K378+K379</f>
        <v>7855.5</v>
      </c>
      <c r="L375" s="19" t="s">
        <v>0</v>
      </c>
    </row>
    <row r="376" spans="1:12" ht="48" customHeight="1" x14ac:dyDescent="0.35">
      <c r="A376" s="11"/>
      <c r="B376" s="38"/>
      <c r="C376" s="38"/>
      <c r="D376" s="38"/>
      <c r="E376" s="39"/>
      <c r="F376" s="40"/>
      <c r="G376" s="61" t="s">
        <v>26</v>
      </c>
      <c r="H376" s="62"/>
      <c r="I376" s="33" t="s">
        <v>22</v>
      </c>
      <c r="J376" s="34" t="s">
        <v>25</v>
      </c>
      <c r="K376" s="35">
        <v>5658.8</v>
      </c>
      <c r="L376" s="19" t="s">
        <v>0</v>
      </c>
    </row>
    <row r="377" spans="1:12" ht="48" customHeight="1" x14ac:dyDescent="0.35">
      <c r="A377" s="11"/>
      <c r="B377" s="38"/>
      <c r="C377" s="38"/>
      <c r="D377" s="38"/>
      <c r="E377" s="39"/>
      <c r="F377" s="40"/>
      <c r="G377" s="61" t="s">
        <v>24</v>
      </c>
      <c r="H377" s="62"/>
      <c r="I377" s="33" t="s">
        <v>22</v>
      </c>
      <c r="J377" s="34" t="s">
        <v>23</v>
      </c>
      <c r="K377" s="35">
        <v>397.5</v>
      </c>
      <c r="L377" s="19" t="s">
        <v>0</v>
      </c>
    </row>
    <row r="378" spans="1:12" ht="48" customHeight="1" x14ac:dyDescent="0.35">
      <c r="A378" s="11"/>
      <c r="B378" s="38"/>
      <c r="C378" s="38"/>
      <c r="D378" s="38"/>
      <c r="E378" s="39"/>
      <c r="F378" s="40"/>
      <c r="G378" s="61" t="s">
        <v>15</v>
      </c>
      <c r="H378" s="62"/>
      <c r="I378" s="33" t="s">
        <v>22</v>
      </c>
      <c r="J378" s="34" t="s">
        <v>14</v>
      </c>
      <c r="K378" s="35">
        <v>107.7</v>
      </c>
      <c r="L378" s="19" t="s">
        <v>0</v>
      </c>
    </row>
    <row r="379" spans="1:12" ht="48" customHeight="1" x14ac:dyDescent="0.35">
      <c r="A379" s="11"/>
      <c r="B379" s="38"/>
      <c r="C379" s="38"/>
      <c r="D379" s="38"/>
      <c r="E379" s="39"/>
      <c r="F379" s="40"/>
      <c r="G379" s="61" t="s">
        <v>13</v>
      </c>
      <c r="H379" s="62"/>
      <c r="I379" s="33" t="s">
        <v>22</v>
      </c>
      <c r="J379" s="34" t="s">
        <v>12</v>
      </c>
      <c r="K379" s="35">
        <v>1691.5</v>
      </c>
      <c r="L379" s="19" t="s">
        <v>0</v>
      </c>
    </row>
    <row r="380" spans="1:12" ht="48" customHeight="1" x14ac:dyDescent="0.35">
      <c r="A380" s="11"/>
      <c r="B380" s="37"/>
      <c r="C380" s="63" t="s">
        <v>21</v>
      </c>
      <c r="D380" s="63"/>
      <c r="E380" s="63"/>
      <c r="F380" s="63"/>
      <c r="G380" s="63"/>
      <c r="H380" s="64"/>
      <c r="I380" s="33" t="s">
        <v>20</v>
      </c>
      <c r="J380" s="34" t="s">
        <v>0</v>
      </c>
      <c r="K380" s="35">
        <f>K381+K389</f>
        <v>178361.4</v>
      </c>
      <c r="L380" s="19" t="s">
        <v>0</v>
      </c>
    </row>
    <row r="381" spans="1:12" ht="71.25" customHeight="1" x14ac:dyDescent="0.35">
      <c r="A381" s="11"/>
      <c r="B381" s="63" t="s">
        <v>394</v>
      </c>
      <c r="C381" s="63"/>
      <c r="D381" s="63"/>
      <c r="E381" s="63"/>
      <c r="F381" s="63"/>
      <c r="G381" s="63"/>
      <c r="H381" s="64"/>
      <c r="I381" s="33" t="s">
        <v>6</v>
      </c>
      <c r="J381" s="34" t="s">
        <v>0</v>
      </c>
      <c r="K381" s="35">
        <f>K382+K383+K384+K385+K386+K387+K388</f>
        <v>172229.4</v>
      </c>
      <c r="L381" s="19" t="s">
        <v>0</v>
      </c>
    </row>
    <row r="382" spans="1:12" ht="48" customHeight="1" x14ac:dyDescent="0.35">
      <c r="A382" s="11"/>
      <c r="B382" s="38"/>
      <c r="C382" s="38"/>
      <c r="D382" s="38"/>
      <c r="E382" s="39"/>
      <c r="F382" s="40"/>
      <c r="G382" s="61" t="s">
        <v>19</v>
      </c>
      <c r="H382" s="62"/>
      <c r="I382" s="33" t="s">
        <v>6</v>
      </c>
      <c r="J382" s="34" t="s">
        <v>18</v>
      </c>
      <c r="K382" s="35">
        <v>60634.6</v>
      </c>
      <c r="L382" s="19" t="s">
        <v>0</v>
      </c>
    </row>
    <row r="383" spans="1:12" ht="48" customHeight="1" x14ac:dyDescent="0.35">
      <c r="A383" s="11"/>
      <c r="B383" s="38"/>
      <c r="C383" s="38"/>
      <c r="D383" s="38"/>
      <c r="E383" s="39"/>
      <c r="F383" s="40"/>
      <c r="G383" s="61" t="s">
        <v>17</v>
      </c>
      <c r="H383" s="62"/>
      <c r="I383" s="33" t="s">
        <v>6</v>
      </c>
      <c r="J383" s="34" t="s">
        <v>16</v>
      </c>
      <c r="K383" s="35">
        <v>2604.8000000000002</v>
      </c>
      <c r="L383" s="19" t="s">
        <v>0</v>
      </c>
    </row>
    <row r="384" spans="1:12" ht="48" customHeight="1" x14ac:dyDescent="0.35">
      <c r="A384" s="11"/>
      <c r="B384" s="38"/>
      <c r="C384" s="38"/>
      <c r="D384" s="38"/>
      <c r="E384" s="39"/>
      <c r="F384" s="40"/>
      <c r="G384" s="61" t="s">
        <v>15</v>
      </c>
      <c r="H384" s="62"/>
      <c r="I384" s="33" t="s">
        <v>6</v>
      </c>
      <c r="J384" s="34" t="s">
        <v>14</v>
      </c>
      <c r="K384" s="35">
        <v>22339.9</v>
      </c>
      <c r="L384" s="19" t="s">
        <v>0</v>
      </c>
    </row>
    <row r="385" spans="1:12" ht="48" customHeight="1" x14ac:dyDescent="0.35">
      <c r="A385" s="11"/>
      <c r="B385" s="38"/>
      <c r="C385" s="38"/>
      <c r="D385" s="38"/>
      <c r="E385" s="39"/>
      <c r="F385" s="40"/>
      <c r="G385" s="61" t="s">
        <v>13</v>
      </c>
      <c r="H385" s="62"/>
      <c r="I385" s="33" t="s">
        <v>6</v>
      </c>
      <c r="J385" s="34" t="s">
        <v>12</v>
      </c>
      <c r="K385" s="35">
        <v>23700.5</v>
      </c>
      <c r="L385" s="19" t="s">
        <v>0</v>
      </c>
    </row>
    <row r="386" spans="1:12" ht="71.25" customHeight="1" x14ac:dyDescent="0.35">
      <c r="A386" s="11"/>
      <c r="B386" s="38"/>
      <c r="C386" s="38"/>
      <c r="D386" s="38"/>
      <c r="E386" s="39"/>
      <c r="F386" s="40"/>
      <c r="G386" s="61" t="s">
        <v>11</v>
      </c>
      <c r="H386" s="62"/>
      <c r="I386" s="33" t="s">
        <v>6</v>
      </c>
      <c r="J386" s="34" t="s">
        <v>10</v>
      </c>
      <c r="K386" s="35">
        <v>49986.8</v>
      </c>
      <c r="L386" s="19" t="s">
        <v>0</v>
      </c>
    </row>
    <row r="387" spans="1:12" ht="26.45" customHeight="1" x14ac:dyDescent="0.35">
      <c r="A387" s="11"/>
      <c r="B387" s="38"/>
      <c r="C387" s="38"/>
      <c r="D387" s="38"/>
      <c r="E387" s="39"/>
      <c r="F387" s="40"/>
      <c r="G387" s="61" t="s">
        <v>9</v>
      </c>
      <c r="H387" s="62"/>
      <c r="I387" s="33" t="s">
        <v>6</v>
      </c>
      <c r="J387" s="34" t="s">
        <v>8</v>
      </c>
      <c r="K387" s="35">
        <v>555.5</v>
      </c>
      <c r="L387" s="19" t="s">
        <v>0</v>
      </c>
    </row>
    <row r="388" spans="1:12" ht="26.45" customHeight="1" x14ac:dyDescent="0.35">
      <c r="A388" s="11"/>
      <c r="B388" s="38"/>
      <c r="C388" s="38"/>
      <c r="D388" s="38"/>
      <c r="E388" s="39"/>
      <c r="F388" s="40"/>
      <c r="G388" s="61" t="s">
        <v>7</v>
      </c>
      <c r="H388" s="62"/>
      <c r="I388" s="33" t="s">
        <v>6</v>
      </c>
      <c r="J388" s="34" t="s">
        <v>5</v>
      </c>
      <c r="K388" s="35">
        <v>12407.3</v>
      </c>
      <c r="L388" s="19" t="s">
        <v>0</v>
      </c>
    </row>
    <row r="389" spans="1:12" ht="71.25" customHeight="1" x14ac:dyDescent="0.35">
      <c r="A389" s="11"/>
      <c r="B389" s="63" t="s">
        <v>393</v>
      </c>
      <c r="C389" s="63"/>
      <c r="D389" s="63"/>
      <c r="E389" s="63"/>
      <c r="F389" s="63"/>
      <c r="G389" s="63"/>
      <c r="H389" s="64"/>
      <c r="I389" s="33" t="s">
        <v>4</v>
      </c>
      <c r="J389" s="34" t="s">
        <v>0</v>
      </c>
      <c r="K389" s="35">
        <f>K390</f>
        <v>6132</v>
      </c>
      <c r="L389" s="19" t="s">
        <v>0</v>
      </c>
    </row>
    <row r="390" spans="1:12" ht="26.45" customHeight="1" thickBot="1" x14ac:dyDescent="0.4">
      <c r="A390" s="11"/>
      <c r="B390" s="38"/>
      <c r="C390" s="38"/>
      <c r="D390" s="38"/>
      <c r="E390" s="39"/>
      <c r="F390" s="40"/>
      <c r="G390" s="61" t="s">
        <v>3</v>
      </c>
      <c r="H390" s="62"/>
      <c r="I390" s="33" t="s">
        <v>4</v>
      </c>
      <c r="J390" s="34" t="s">
        <v>1</v>
      </c>
      <c r="K390" s="35">
        <v>6132</v>
      </c>
      <c r="L390" s="19" t="s">
        <v>0</v>
      </c>
    </row>
    <row r="391" spans="1:12" ht="24" customHeight="1" thickBot="1" x14ac:dyDescent="0.4">
      <c r="A391" s="11"/>
      <c r="B391" s="22"/>
      <c r="C391" s="22"/>
      <c r="D391" s="22"/>
      <c r="E391" s="22"/>
      <c r="F391" s="22"/>
      <c r="G391" s="22"/>
      <c r="H391" s="70" t="s">
        <v>2</v>
      </c>
      <c r="I391" s="71"/>
      <c r="J391" s="72"/>
      <c r="K391" s="48">
        <f>K355+K346+K330+K319+K315+K305+K288+K279+K265+K251+K231+K204+K187+K167+K156+K141+K128+K92+K87+K62+K10</f>
        <v>3792355.7</v>
      </c>
      <c r="L391" s="4" t="s">
        <v>0</v>
      </c>
    </row>
  </sheetData>
  <mergeCells count="376">
    <mergeCell ref="B10:H10"/>
    <mergeCell ref="H391:J391"/>
    <mergeCell ref="G264:H264"/>
    <mergeCell ref="B156:H156"/>
    <mergeCell ref="B167:H167"/>
    <mergeCell ref="C148:H148"/>
    <mergeCell ref="C157:H157"/>
    <mergeCell ref="B231:H231"/>
    <mergeCell ref="C198:H198"/>
    <mergeCell ref="C201:H201"/>
    <mergeCell ref="C168:H168"/>
    <mergeCell ref="B163:H163"/>
    <mergeCell ref="B165:H165"/>
    <mergeCell ref="C188:H188"/>
    <mergeCell ref="B176:H176"/>
    <mergeCell ref="C11:H11"/>
    <mergeCell ref="C33:H33"/>
    <mergeCell ref="C37:H37"/>
    <mergeCell ref="C82:H82"/>
    <mergeCell ref="C93:H93"/>
    <mergeCell ref="B66:H66"/>
    <mergeCell ref="B68:H68"/>
    <mergeCell ref="B87:H87"/>
    <mergeCell ref="C142:H142"/>
    <mergeCell ref="B88:H88"/>
    <mergeCell ref="B75:H75"/>
    <mergeCell ref="B78:H78"/>
    <mergeCell ref="B97:H97"/>
    <mergeCell ref="B99:H99"/>
    <mergeCell ref="G96:H96"/>
    <mergeCell ref="B64:H64"/>
    <mergeCell ref="G57:H57"/>
    <mergeCell ref="B70:H70"/>
    <mergeCell ref="G72:H72"/>
    <mergeCell ref="G59:H59"/>
    <mergeCell ref="G61:H61"/>
    <mergeCell ref="G65:H65"/>
    <mergeCell ref="C63:H63"/>
    <mergeCell ref="G67:H67"/>
    <mergeCell ref="G69:H69"/>
    <mergeCell ref="G71:H71"/>
    <mergeCell ref="G86:H86"/>
    <mergeCell ref="B85:H85"/>
    <mergeCell ref="C374:H374"/>
    <mergeCell ref="B303:H303"/>
    <mergeCell ref="B306:H306"/>
    <mergeCell ref="B346:H346"/>
    <mergeCell ref="B355:H355"/>
    <mergeCell ref="G311:H311"/>
    <mergeCell ref="G313:H313"/>
    <mergeCell ref="G333:H333"/>
    <mergeCell ref="G334:H334"/>
    <mergeCell ref="B310:H310"/>
    <mergeCell ref="B316:H316"/>
    <mergeCell ref="B320:H320"/>
    <mergeCell ref="B330:H330"/>
    <mergeCell ref="B328:H328"/>
    <mergeCell ref="G317:H317"/>
    <mergeCell ref="B305:H305"/>
    <mergeCell ref="B315:H315"/>
    <mergeCell ref="B319:H319"/>
    <mergeCell ref="C356:H356"/>
    <mergeCell ref="G343:H343"/>
    <mergeCell ref="G344:H344"/>
    <mergeCell ref="G362:H362"/>
    <mergeCell ref="G363:H363"/>
    <mergeCell ref="G318:H318"/>
    <mergeCell ref="B34:H34"/>
    <mergeCell ref="B38:H38"/>
    <mergeCell ref="G58:H58"/>
    <mergeCell ref="B41:H41"/>
    <mergeCell ref="B46:H46"/>
    <mergeCell ref="B49:H49"/>
    <mergeCell ref="C266:H266"/>
    <mergeCell ref="B262:H262"/>
    <mergeCell ref="C232:H232"/>
    <mergeCell ref="C245:H245"/>
    <mergeCell ref="B103:H103"/>
    <mergeCell ref="B105:H105"/>
    <mergeCell ref="G100:H100"/>
    <mergeCell ref="G102:H102"/>
    <mergeCell ref="G104:H104"/>
    <mergeCell ref="G106:H106"/>
    <mergeCell ref="G107:H107"/>
    <mergeCell ref="G44:H44"/>
    <mergeCell ref="G73:H73"/>
    <mergeCell ref="B54:H54"/>
    <mergeCell ref="B60:H60"/>
    <mergeCell ref="B62:H62"/>
    <mergeCell ref="C45:H45"/>
    <mergeCell ref="C48:H48"/>
    <mergeCell ref="G272:H272"/>
    <mergeCell ref="G282:H282"/>
    <mergeCell ref="G284:H284"/>
    <mergeCell ref="B267:H267"/>
    <mergeCell ref="B270:H270"/>
    <mergeCell ref="G268:H268"/>
    <mergeCell ref="G274:H274"/>
    <mergeCell ref="G276:H276"/>
    <mergeCell ref="G278:H278"/>
    <mergeCell ref="C269:H269"/>
    <mergeCell ref="C280:H280"/>
    <mergeCell ref="B12:H12"/>
    <mergeCell ref="B17:H17"/>
    <mergeCell ref="B19:H19"/>
    <mergeCell ref="B23:H23"/>
    <mergeCell ref="B25:H25"/>
    <mergeCell ref="B27:H27"/>
    <mergeCell ref="B29:H29"/>
    <mergeCell ref="G31:H31"/>
    <mergeCell ref="G32:H32"/>
    <mergeCell ref="B21:H21"/>
    <mergeCell ref="B217:H217"/>
    <mergeCell ref="B219:H219"/>
    <mergeCell ref="G203:H203"/>
    <mergeCell ref="B204:H204"/>
    <mergeCell ref="B172:H172"/>
    <mergeCell ref="G170:H170"/>
    <mergeCell ref="G171:H171"/>
    <mergeCell ref="B178:H178"/>
    <mergeCell ref="B187:H187"/>
    <mergeCell ref="C216:H216"/>
    <mergeCell ref="B208:H208"/>
    <mergeCell ref="B213:H213"/>
    <mergeCell ref="B195:H195"/>
    <mergeCell ref="B180:H180"/>
    <mergeCell ref="B182:H182"/>
    <mergeCell ref="B185:H185"/>
    <mergeCell ref="C184:H184"/>
    <mergeCell ref="B199:H199"/>
    <mergeCell ref="G218:H218"/>
    <mergeCell ref="G186:H186"/>
    <mergeCell ref="G190:H190"/>
    <mergeCell ref="G192:H192"/>
    <mergeCell ref="B189:H189"/>
    <mergeCell ref="G177:H177"/>
    <mergeCell ref="G221:H221"/>
    <mergeCell ref="G230:H230"/>
    <mergeCell ref="G236:H236"/>
    <mergeCell ref="G237:H237"/>
    <mergeCell ref="G238:H238"/>
    <mergeCell ref="G222:H222"/>
    <mergeCell ref="G225:H225"/>
    <mergeCell ref="G226:H226"/>
    <mergeCell ref="G227:H227"/>
    <mergeCell ref="G228:H228"/>
    <mergeCell ref="B224:H224"/>
    <mergeCell ref="B371:H371"/>
    <mergeCell ref="G18:H18"/>
    <mergeCell ref="G20:H20"/>
    <mergeCell ref="G22:H22"/>
    <mergeCell ref="G24:H24"/>
    <mergeCell ref="G26:H26"/>
    <mergeCell ref="G28:H28"/>
    <mergeCell ref="B375:H375"/>
    <mergeCell ref="B381:H381"/>
    <mergeCell ref="G372:H372"/>
    <mergeCell ref="G373:H373"/>
    <mergeCell ref="C380:H380"/>
    <mergeCell ref="G378:H378"/>
    <mergeCell ref="G379:H379"/>
    <mergeCell ref="G220:H220"/>
    <mergeCell ref="C248:H248"/>
    <mergeCell ref="B241:H241"/>
    <mergeCell ref="G235:H235"/>
    <mergeCell ref="C223:H223"/>
    <mergeCell ref="G339:H339"/>
    <mergeCell ref="G341:H341"/>
    <mergeCell ref="B273:H273"/>
    <mergeCell ref="B281:H281"/>
    <mergeCell ref="B283:H283"/>
    <mergeCell ref="G295:H295"/>
    <mergeCell ref="G298:H298"/>
    <mergeCell ref="G35:H35"/>
    <mergeCell ref="G36:H36"/>
    <mergeCell ref="G39:H39"/>
    <mergeCell ref="G40:H40"/>
    <mergeCell ref="G42:H42"/>
    <mergeCell ref="G13:H13"/>
    <mergeCell ref="G14:H14"/>
    <mergeCell ref="B286:H286"/>
    <mergeCell ref="B290:H290"/>
    <mergeCell ref="G291:H291"/>
    <mergeCell ref="G292:H292"/>
    <mergeCell ref="B288:H288"/>
    <mergeCell ref="C289:H289"/>
    <mergeCell ref="C296:H296"/>
    <mergeCell ref="B297:H297"/>
    <mergeCell ref="G293:H293"/>
    <mergeCell ref="G294:H294"/>
    <mergeCell ref="B229:H229"/>
    <mergeCell ref="B233:H233"/>
    <mergeCell ref="B239:H239"/>
    <mergeCell ref="G234:H234"/>
    <mergeCell ref="B249:H249"/>
    <mergeCell ref="G43:H43"/>
    <mergeCell ref="G50:H50"/>
    <mergeCell ref="G51:H51"/>
    <mergeCell ref="G52:H52"/>
    <mergeCell ref="G53:H53"/>
    <mergeCell ref="G79:H79"/>
    <mergeCell ref="G81:H81"/>
    <mergeCell ref="G84:H84"/>
    <mergeCell ref="G47:H47"/>
    <mergeCell ref="G55:H55"/>
    <mergeCell ref="G56:H56"/>
    <mergeCell ref="B83:H83"/>
    <mergeCell ref="G74:H74"/>
    <mergeCell ref="G76:H76"/>
    <mergeCell ref="G77:H77"/>
    <mergeCell ref="B124:H124"/>
    <mergeCell ref="G95:H95"/>
    <mergeCell ref="B94:H94"/>
    <mergeCell ref="B92:H92"/>
    <mergeCell ref="G89:H89"/>
    <mergeCell ref="G90:H90"/>
    <mergeCell ref="G91:H91"/>
    <mergeCell ref="G120:H120"/>
    <mergeCell ref="G121:H121"/>
    <mergeCell ref="B109:H109"/>
    <mergeCell ref="B112:H112"/>
    <mergeCell ref="B114:H114"/>
    <mergeCell ref="G110:H110"/>
    <mergeCell ref="G115:H115"/>
    <mergeCell ref="G116:H116"/>
    <mergeCell ref="G119:H119"/>
    <mergeCell ref="B118:H118"/>
    <mergeCell ref="G98:H98"/>
    <mergeCell ref="G111:H111"/>
    <mergeCell ref="G113:H113"/>
    <mergeCell ref="B101:H101"/>
    <mergeCell ref="G134:H134"/>
    <mergeCell ref="G136:H136"/>
    <mergeCell ref="B135:H135"/>
    <mergeCell ref="B128:H128"/>
    <mergeCell ref="C108:H108"/>
    <mergeCell ref="C117:H117"/>
    <mergeCell ref="G144:H144"/>
    <mergeCell ref="G146:H146"/>
    <mergeCell ref="G127:H127"/>
    <mergeCell ref="G131:H131"/>
    <mergeCell ref="B126:H126"/>
    <mergeCell ref="C129:H129"/>
    <mergeCell ref="G132:H132"/>
    <mergeCell ref="B130:H130"/>
    <mergeCell ref="B133:H133"/>
    <mergeCell ref="B141:H141"/>
    <mergeCell ref="B139:H139"/>
    <mergeCell ref="B143:H143"/>
    <mergeCell ref="G137:H137"/>
    <mergeCell ref="G140:H140"/>
    <mergeCell ref="C138:H138"/>
    <mergeCell ref="G122:H122"/>
    <mergeCell ref="G123:H123"/>
    <mergeCell ref="G125:H125"/>
    <mergeCell ref="G164:H164"/>
    <mergeCell ref="G166:H166"/>
    <mergeCell ref="G173:H173"/>
    <mergeCell ref="G174:H174"/>
    <mergeCell ref="G147:H147"/>
    <mergeCell ref="B145:H145"/>
    <mergeCell ref="G152:H152"/>
    <mergeCell ref="G153:H153"/>
    <mergeCell ref="G155:H155"/>
    <mergeCell ref="G150:H150"/>
    <mergeCell ref="G151:H151"/>
    <mergeCell ref="B158:H158"/>
    <mergeCell ref="B160:H160"/>
    <mergeCell ref="G159:H159"/>
    <mergeCell ref="G161:H161"/>
    <mergeCell ref="C162:H162"/>
    <mergeCell ref="B149:H149"/>
    <mergeCell ref="B154:H154"/>
    <mergeCell ref="C175:H175"/>
    <mergeCell ref="G179:H179"/>
    <mergeCell ref="G181:H181"/>
    <mergeCell ref="G183:H183"/>
    <mergeCell ref="G214:H214"/>
    <mergeCell ref="G215:H215"/>
    <mergeCell ref="G207:H207"/>
    <mergeCell ref="G209:H209"/>
    <mergeCell ref="G210:H210"/>
    <mergeCell ref="G211:H211"/>
    <mergeCell ref="G212:H212"/>
    <mergeCell ref="G196:H196"/>
    <mergeCell ref="G197:H197"/>
    <mergeCell ref="G200:H200"/>
    <mergeCell ref="B202:H202"/>
    <mergeCell ref="B206:H206"/>
    <mergeCell ref="C205:H205"/>
    <mergeCell ref="G287:H287"/>
    <mergeCell ref="G240:H240"/>
    <mergeCell ref="G242:H242"/>
    <mergeCell ref="G247:H247"/>
    <mergeCell ref="B246:H246"/>
    <mergeCell ref="C261:H261"/>
    <mergeCell ref="G258:H258"/>
    <mergeCell ref="B253:H253"/>
    <mergeCell ref="B256:H256"/>
    <mergeCell ref="B259:H259"/>
    <mergeCell ref="B251:H251"/>
    <mergeCell ref="B265:H265"/>
    <mergeCell ref="C252:H252"/>
    <mergeCell ref="G260:H260"/>
    <mergeCell ref="G254:H254"/>
    <mergeCell ref="G257:H257"/>
    <mergeCell ref="C255:H255"/>
    <mergeCell ref="G263:H263"/>
    <mergeCell ref="G250:H250"/>
    <mergeCell ref="C285:H285"/>
    <mergeCell ref="B275:H275"/>
    <mergeCell ref="B277:H277"/>
    <mergeCell ref="B279:H279"/>
    <mergeCell ref="G271:H271"/>
    <mergeCell ref="G321:H321"/>
    <mergeCell ref="G322:H322"/>
    <mergeCell ref="G323:H323"/>
    <mergeCell ref="G324:H324"/>
    <mergeCell ref="G308:H308"/>
    <mergeCell ref="G309:H309"/>
    <mergeCell ref="G314:H314"/>
    <mergeCell ref="G299:H299"/>
    <mergeCell ref="G301:H301"/>
    <mergeCell ref="G304:H304"/>
    <mergeCell ref="G307:H307"/>
    <mergeCell ref="C302:H302"/>
    <mergeCell ref="B300:H300"/>
    <mergeCell ref="G325:H325"/>
    <mergeCell ref="G326:H326"/>
    <mergeCell ref="G327:H327"/>
    <mergeCell ref="B347:H347"/>
    <mergeCell ref="B352:H352"/>
    <mergeCell ref="B357:H357"/>
    <mergeCell ref="G350:H350"/>
    <mergeCell ref="G351:H351"/>
    <mergeCell ref="G348:H348"/>
    <mergeCell ref="G349:H349"/>
    <mergeCell ref="B331:H331"/>
    <mergeCell ref="B340:H340"/>
    <mergeCell ref="B342:H342"/>
    <mergeCell ref="G338:H338"/>
    <mergeCell ref="B360:H360"/>
    <mergeCell ref="G364:H364"/>
    <mergeCell ref="G353:H353"/>
    <mergeCell ref="G354:H354"/>
    <mergeCell ref="G358:H358"/>
    <mergeCell ref="G359:H359"/>
    <mergeCell ref="G329:H329"/>
    <mergeCell ref="G332:H332"/>
    <mergeCell ref="G335:H335"/>
    <mergeCell ref="G336:H336"/>
    <mergeCell ref="G337:H337"/>
    <mergeCell ref="J1:K1"/>
    <mergeCell ref="J2:K2"/>
    <mergeCell ref="J3:K3"/>
    <mergeCell ref="J4:K4"/>
    <mergeCell ref="H6:K6"/>
    <mergeCell ref="G80:H80"/>
    <mergeCell ref="G387:H387"/>
    <mergeCell ref="G388:H388"/>
    <mergeCell ref="G390:H390"/>
    <mergeCell ref="B389:H389"/>
    <mergeCell ref="G382:H382"/>
    <mergeCell ref="G383:H383"/>
    <mergeCell ref="G384:H384"/>
    <mergeCell ref="G385:H385"/>
    <mergeCell ref="G386:H386"/>
    <mergeCell ref="G369:H369"/>
    <mergeCell ref="G370:H370"/>
    <mergeCell ref="B368:H368"/>
    <mergeCell ref="G376:H376"/>
    <mergeCell ref="G377:H377"/>
    <mergeCell ref="G366:H366"/>
    <mergeCell ref="B365:H365"/>
    <mergeCell ref="G367:H367"/>
    <mergeCell ref="G361:H361"/>
  </mergeCells>
  <pageMargins left="1.7716535433070868" right="0.39370078740157483" top="0.78740157480314965" bottom="0.78740157480314965" header="0.19685039370078741" footer="0.39370078740157483"/>
  <pageSetup paperSize="9" scale="45" firstPageNumber="60" fitToHeight="0" orientation="portrait" useFirstPageNumber="1" r:id="rId1"/>
  <headerFooter alignWithMargins="0">
    <oddFooter>&amp;R&amp;19&amp;P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2015 год</vt:lpstr>
      <vt:lpstr>'2015 год'!Заголовки_для_печати</vt:lpstr>
      <vt:lpstr>'2015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Дерина Марина Дмитриевна</cp:lastModifiedBy>
  <cp:lastPrinted>2014-12-05T06:30:09Z</cp:lastPrinted>
  <dcterms:created xsi:type="dcterms:W3CDTF">2014-10-26T06:37:50Z</dcterms:created>
  <dcterms:modified xsi:type="dcterms:W3CDTF">2014-12-05T11:33:57Z</dcterms:modified>
</cp:coreProperties>
</file>